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osobní\Veselá\D0 513 Vestec - Lahovice\po dotazech uchazečů\soupisy 1 etapa\"/>
    </mc:Choice>
  </mc:AlternateContent>
  <bookViews>
    <workbookView xWindow="0" yWindow="0" windowWidth="0" windowHeight="0"/>
  </bookViews>
  <sheets>
    <sheet name="Rekapitulace" sheetId="5" r:id="rId1"/>
    <sheet name="SO 000.1" sheetId="2" r:id="rId2"/>
    <sheet name="SO 121.1" sheetId="3" r:id="rId3"/>
    <sheet name="SO 181.1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8"/>
  <c r="O67"/>
  <c r="I67"/>
  <c r="O64"/>
  <c r="I64"/>
  <c r="O61"/>
  <c r="I61"/>
  <c r="O57"/>
  <c r="I57"/>
  <c r="O54"/>
  <c r="I54"/>
  <c r="O50"/>
  <c r="I50"/>
  <c r="O46"/>
  <c r="I46"/>
  <c r="O42"/>
  <c r="I42"/>
  <c r="O38"/>
  <c r="I38"/>
  <c r="O34"/>
  <c r="I34"/>
  <c r="O30"/>
  <c r="I30"/>
  <c r="O26"/>
  <c r="I26"/>
  <c r="O23"/>
  <c r="I23"/>
  <c r="O20"/>
  <c r="I20"/>
  <c r="O16"/>
  <c r="I16"/>
  <c r="O13"/>
  <c r="I13"/>
  <c r="O9"/>
  <c r="I9"/>
  <c i="3" r="I3"/>
  <c r="I93"/>
  <c r="O110"/>
  <c r="I110"/>
  <c r="O107"/>
  <c r="I107"/>
  <c r="O104"/>
  <c r="I104"/>
  <c r="O100"/>
  <c r="I100"/>
  <c r="O94"/>
  <c r="I94"/>
  <c r="I81"/>
  <c r="O89"/>
  <c r="I89"/>
  <c r="O85"/>
  <c r="I85"/>
  <c r="O82"/>
  <c r="I82"/>
  <c r="I59"/>
  <c r="O78"/>
  <c r="I78"/>
  <c r="O75"/>
  <c r="I75"/>
  <c r="O72"/>
  <c r="I72"/>
  <c r="O68"/>
  <c r="I68"/>
  <c r="O64"/>
  <c r="I64"/>
  <c r="O60"/>
  <c r="I60"/>
  <c r="I20"/>
  <c r="O55"/>
  <c r="I55"/>
  <c r="O52"/>
  <c r="I52"/>
  <c r="O49"/>
  <c r="I49"/>
  <c r="O46"/>
  <c r="I46"/>
  <c r="O42"/>
  <c r="I42"/>
  <c r="O39"/>
  <c r="I39"/>
  <c r="O35"/>
  <c r="I35"/>
  <c r="O29"/>
  <c r="I29"/>
  <c r="O25"/>
  <c r="I25"/>
  <c r="O21"/>
  <c r="I21"/>
  <c r="I8"/>
  <c r="O16"/>
  <c r="I16"/>
  <c r="O9"/>
  <c r="I9"/>
  <c i="2" r="I3"/>
  <c r="I8"/>
  <c r="O33"/>
  <c r="I33"/>
  <c r="O30"/>
  <c r="I30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<sst xmlns="http://schemas.openxmlformats.org/spreadsheetml/2006/main">
  <si>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</si>
  <si>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</si>
  <si>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</si>
  <si>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D0 513 - Vestec-Lahovice_1.etapa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</si>
  <si>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</si>
  <si>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</si>
  <si>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</si>
  <si>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</si>
  <si>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</si>
  <si>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</si>
  <si>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</si>
  <si>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000.1</t>
  </si>
  <si>
    <t>Vedlejší Rozpočtové náklady - 1. etapa</t>
  </si>
  <si>
    <t>SO 121.1</t>
  </si>
  <si>
    <t>Silnice III/0031 - 1. Etapa</t>
  </si>
  <si>
    <t>SO 181.1</t>
  </si>
  <si>
    <t>Přechodné dopravní značení - 1. etapa</t>
  </si>
  <si>
    <t>Soupis prací objektu</t>
  </si>
  <si>
    <t>S</t>
  </si>
  <si>
    <t>Stavba:</t>
  </si>
  <si>
    <t>D0 513</t>
  </si>
  <si>
    <t>Vestec-Lahovice_1.etapa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</si>
  <si>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</si>
  <si>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</si>
  <si>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</si>
  <si>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</si>
  <si>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</si>
  <si>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</si>
  <si>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</si>
  <si>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</si>
  <si>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</si>
  <si>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</si>
  <si>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</si>
  <si>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</si>
  <si>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</si>
  <si>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</si>
  <si>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</si>
  <si>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</si>
  <si>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</si>
  <si>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</si>
  <si>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</si>
  <si>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</si>
  <si>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</si>
  <si>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PP</t>
  </si>
  <si>
    <t>Pravidelné čištění komunikací a prostor dotčených výstavbou</t>
  </si>
  <si>
    <t>TS</t>
  </si>
  <si>
    <t>Položka zahrnuje:
- veškeré náklady spojené s objednatelem požadovanými zařízeními
Položka nezahrnuje:
- x</t>
  </si>
  <si>
    <t>02730</t>
  </si>
  <si>
    <t>POMOC PRÁCE ZŘÍZ NEBO ZAJIŠŤ OCHRANU INŽENÝRSKÝCH SÍTÍ</t>
  </si>
  <si>
    <t>Vytýčení inženýrských sítí jejich správci</t>
  </si>
  <si>
    <t>Položka zahrnuje:
- veškeré náklady spojené s ochranou inženýrských sítí
Položka nezahrnuje:
- x</t>
  </si>
  <si>
    <t>029113</t>
  </si>
  <si>
    <t>OSTATNÍ POŽADAVKY - ZEMĚMĚŘICKÉ ZAMĚŘENÍ - CELKY</t>
  </si>
  <si>
    <t>KUS</t>
  </si>
  <si>
    <t>Geodetické práce při výstavbě a zaměření skutečného provedení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</si>
  <si>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</si>
  <si>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02943</t>
  </si>
  <si>
    <t>OSTATNÍ POŽADAVKY - VYPRACOVÁNÍ RDS</t>
  </si>
  <si>
    <t>vč. příp. tištěné formy, dle požadavku objednatele / dle SOD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</si>
  <si>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</si>
  <si>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</si>
  <si>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</si>
  <si>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</si>
  <si>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02946</t>
  </si>
  <si>
    <t>OSTAT POŽADAVKY - FOTODOKUMENTACE</t>
  </si>
  <si>
    <t>- pasportizace stavby
- fotodokumentace stavby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</si>
  <si>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</si>
  <si>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02991</t>
  </si>
  <si>
    <t>a</t>
  </si>
  <si>
    <t>OSTATNÍ POŽADAVKY - INFORMAČNÍ TABULE</t>
  </si>
  <si>
    <t>Tabule OMLOUVÁME SE ZA DOČASNÉ OMEZENÍ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</si>
  <si>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</si>
  <si>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b</t>
  </si>
  <si>
    <t xml:space="preserve">Informační tabule v průběhu stavby – Zhotovitel, TDS, cena, a další povinné údaje  (Povinný min. rozměr dočas. billboardu je 2,1 x 2,2m)</t>
  </si>
  <si>
    <t>03100</t>
  </si>
  <si>
    <t>ZAŘÍZENÍ STAVENIŠTĚ - ZŘÍZENÍ, PROVOZ, DEMONTÁŽ</t>
  </si>
  <si>
    <t>zahrnuje kompletní provedení ZS (buňky, sanita, energie, oplocení, ostraha apod.) vč. následného uvedení ploch ZS do původního, resp. dohodnutého stavu</t>
  </si>
  <si>
    <t>Položka zahrnuje:
 objednatelem povolené náklady na pořízení (event. pronájem), provozování, udržování a likvidaci zhotovitelova zařízení
Položka nezahrnuje:
- x</t>
  </si>
  <si>
    <t>015111</t>
  </si>
  <si>
    <t xml:space="preserve">POPLATKY ZA LIKVIDACI ODPADŮ NEKONTAMINOVANÝCH - 17 05 04  VYTĚŽENÉ ZEMINY A HORNINY -  I. TŘÍDA TĚŽITELNOSTI</t>
  </si>
  <si>
    <t>T</t>
  </si>
  <si>
    <t>nevhodný odpad z čištění příkopů a krajnic</t>
  </si>
  <si>
    <t>VV</t>
  </si>
  <si>
    <t xml:space="preserve"> "dle pol. 12924 a 12931 "(92,5*0,20*1,9)+(185*0,25*1,9) = 123,025 [A]</t>
  </si>
  <si>
    <t xml:space="preserve"> "dle pol. 129958 - odhad hloubky zanesení "17*0,6*0,2*1,9 = 3,876 [B]</t>
  </si>
  <si>
    <t xml:space="preserve"> "drny/ornice dle pol. 12110 "32,4*0,1*1,9 = 6,156 [D]</t>
  </si>
  <si>
    <t xml:space="preserve"> "Mezisoučet "133.057000 = 133,057 [C]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</si>
  <si>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</si>
  <si>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</si>
  <si>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</si>
  <si>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dle pol. 917224 - obruby (76*0,15*0,25)*2,4 = 6,840 [A]</t>
  </si>
  <si>
    <t>1</t>
  </si>
  <si>
    <t>Zemní práce</t>
  </si>
  <si>
    <t>11130</t>
  </si>
  <si>
    <t>SEJMUTÍ DRNU</t>
  </si>
  <si>
    <t>M2</t>
  </si>
  <si>
    <t>sejmutí drnu, odhumusování tl. asi 0,1m, včetně odvozu</t>
  </si>
  <si>
    <t xml:space="preserve"> 324 = 324,000 [A]</t>
  </si>
  <si>
    <t xml:space="preserve">Položka zahrnuje:
- vodorovnou dopravu  a uložení na skládku
Položka nezahrnuje:
- x</t>
  </si>
  <si>
    <t>11372</t>
  </si>
  <si>
    <t>FRÉZOVÁNÍ ZPEVNĚNÝCH PLOCH ASFALTOVÝCH</t>
  </si>
  <si>
    <t>M3</t>
  </si>
  <si>
    <t>odečteno ze situace_x000d_
vč. odvozu a uskladnění dle dispozic zhotovite, _x000d_
POZN.: Povinný odkup materiálu zhotovitelem (dle SOD)! Materiál není odpadem!</t>
  </si>
  <si>
    <t>frézování stávajícího asfaltového krytu vozovky stupňovitě po vrstvách celkové tl. 80mm (zatřídění AV dle PAU ZAS-T1) 3358*0,080 = 268,640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</si>
  <si>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</si>
  <si>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113766</t>
  </si>
  <si>
    <t>FRÉZOVÁNÍ DRÁŽKY PRŮŘEZU DO 800MM2 V ASFALTOVÉ VOZOVCE</t>
  </si>
  <si>
    <t>M</t>
  </si>
  <si>
    <t>prořezy spár při pokládce po půlkách a při napojení na stav
a zaříznutí živičného krytu stávající vozovky stupňovitě po vrstvách celkové tl. 80mm</t>
  </si>
  <si>
    <t xml:space="preserve"> "dle zaříznutí a dl. úseku: "(170+519) = 689,000 [A]</t>
  </si>
  <si>
    <t xml:space="preserve"> 170 = 170,000 [B]</t>
  </si>
  <si>
    <t xml:space="preserve"> "Mezisoučet "859.000000 = 859,000 [C]</t>
  </si>
  <si>
    <t>Položka zahrnuje:
- veškerou manipulaci s vybouranou sutí a s vybouranými hmotami vč. uložení na skládku.
Položka nezahrnuje:
- x</t>
  </si>
  <si>
    <t>12924</t>
  </si>
  <si>
    <t>ČIŠTĚNÍ KRAJNIC OD NÁNOSU TL. DO 200MM</t>
  </si>
  <si>
    <t>odečteno ze situace</t>
  </si>
  <si>
    <t xml:space="preserve"> "stržení krajnice v šířce cca 0,5m, včetně odstranění nánosu "185*0,5 = 92,500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</si>
  <si>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</si>
  <si>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</si>
  <si>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</si>
  <si>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129958</t>
  </si>
  <si>
    <t>ČIŠTĚNÍ POTRUBÍ DN DO 600MM</t>
  </si>
  <si>
    <t xml:space="preserve"> "odečteno ze situace "17 = 17,000 [A]</t>
  </si>
  <si>
    <t>18130</t>
  </si>
  <si>
    <t>ÚPRAVA PLÁNĚ BEZ ZHUTNĚNÍ</t>
  </si>
  <si>
    <t xml:space="preserve">Položka zahrnuje:
-  úpravu pláně včetně vyrovnání výškových rozdílů
Položka nezahrnuje:
- x</t>
  </si>
  <si>
    <t>18221A</t>
  </si>
  <si>
    <t>ROZPROSTŘENÍ NAKUPOVANÉ ORNICE VE SVAHU V TL. DO 0,10M</t>
  </si>
  <si>
    <t>Položka zahrnuje:
- nákup a dopravu ornice
- rozprostření ornice v předepsané tloušťce ve svahu přes 1:5
Položka nezahrnuje:
- x</t>
  </si>
  <si>
    <t>18242</t>
  </si>
  <si>
    <t>ZALOŽENÍ TRÁVNÍKU HYDROOSEVEM NA ORNICI</t>
  </si>
  <si>
    <t>Položka zahrnuje:
- dodání předepsané travní směsi, hydroosev na ornici, zalévání, první pokosení, to vše bez ohledu na sklon terénu
Položka nezahrnuje:
- x</t>
  </si>
  <si>
    <t>18600</t>
  </si>
  <si>
    <t>ZALÉVÁNÍ VODOU</t>
  </si>
  <si>
    <t xml:space="preserve"> 324*5*0,010 = 16,200 [A]</t>
  </si>
  <si>
    <t>Položka zahrnuje
- veškerý materiál, výrobky a polotovary, včetně mimostaveništní a vnitrostaveništní dopravy (rovněž přesuny), včetně naložení a složení, případně s uložením
Položka nezahrnuje:
- x</t>
  </si>
  <si>
    <t>5</t>
  </si>
  <si>
    <t>Komunikace</t>
  </si>
  <si>
    <t>56962</t>
  </si>
  <si>
    <t>ZPEVNĚNÍ KRAJNIC Z RECYKLOVANÉHO MATERIÁLU TL DO 100MM</t>
  </si>
  <si>
    <t xml:space="preserve"> "odečteno ze situace "185*0,5 = 92,500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</si>
  <si>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</si>
  <si>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572214</t>
  </si>
  <si>
    <t>SPOJOVACÍ POSTŘIK Z MODIFIK EMULZE DO 0,5KG/M2</t>
  </si>
  <si>
    <t>PS-CP 0,45 kg/m2</t>
  </si>
  <si>
    <t xml:space="preserve"> "pod SMA a ACL "3358*2 = 6716,000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</si>
  <si>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</si>
  <si>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574D46</t>
  </si>
  <si>
    <t>ASFALTOVÝ BETON PRO LOŽNÍ VRSTVY MODIFIK ACL 16+, 16S TL. 50MM</t>
  </si>
  <si>
    <t>Pro fakturaci bude provedeno přesné zaměření každé asfaltové vrstvy zvlášť (včetně tloušťky).</t>
  </si>
  <si>
    <t>&lt;vv&gt;&lt;r&gt;&lt;/r&gt;&lt;/vv&gt; 3358.000000 = 3358,000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</si>
  <si>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</si>
  <si>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574J31</t>
  </si>
  <si>
    <t>ASFALTOVÝ KOBEREC MASTIXOVÝ MODIFIK SMA 8 TL. 30MM</t>
  </si>
  <si>
    <t>nízkohlučný asfaltový kryt
Pro fakturaci bude provedeno přesné zaměření každé asfaltové vrstvy zvlášť (včetně tloušťky)</t>
  </si>
  <si>
    <t>587205</t>
  </si>
  <si>
    <t>PŘEDLÁŽDĚNÍ KRYTU Z BETONOVÝCH DLAŽDIC</t>
  </si>
  <si>
    <t>případná obnova chodníkové konstrukce v místě rektifikace obrubníků (použita stávající dlažba), čerpáno se souhlasem TDI
dl. rektifikace obrubníku x 0,5m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</si>
  <si>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</si>
  <si>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</si>
  <si>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</si>
  <si>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</si>
  <si>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8</t>
  </si>
  <si>
    <t>Potrubí</t>
  </si>
  <si>
    <t>899122.R</t>
  </si>
  <si>
    <t>MŘÍŽE LITINOVÉ SAMOSTATNÉ</t>
  </si>
  <si>
    <t>nová mříž a rám uliční vpusti pro drenážní asfalt, včetně odstranění stávající mříže a rámu, odvozu a skládkovného</t>
  </si>
  <si>
    <t>Položka zahrnuje:
- dodávku a osazení předepsané mříže včetně rámu
Položka nezahrnuje:
- x</t>
  </si>
  <si>
    <t>89921</t>
  </si>
  <si>
    <t>VÝŠKOVÁ ÚPRAVA POKLOPŮ</t>
  </si>
  <si>
    <t>rektifikace stávajících povrchových znaků podzemních IS - poklop velký, včetně výměny vstupu, osazení a dodávka, čerpáno se souhlasem TDI</t>
  </si>
  <si>
    <t xml:space="preserve"> "odečteno ze situace "7 = 7,000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</si>
  <si>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</si>
  <si>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</si>
  <si>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</si>
  <si>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rektifikace stávajících povrchových znaků podzemních IS - šoupě, včetně výměny vstupu, osazení a dodávka, čerpáno se souhlasem TDI</t>
  </si>
  <si>
    <t xml:space="preserve"> "odečteno ze situace "23 = 23,000 [A]</t>
  </si>
  <si>
    <t>9</t>
  </si>
  <si>
    <t>Ostatní konstrukce a práce</t>
  </si>
  <si>
    <t>915111</t>
  </si>
  <si>
    <t>K</t>
  </si>
  <si>
    <t>VODOROVNÉ DOPRAVNÍ ZNAČENÍ BARVOU HLADKÉ - DODÁVKA A POKLÁDKA</t>
  </si>
  <si>
    <t>1. FÁZE VDZ
zřízení vodorovného značení, barva bílá
odečteno ze situace čáry tl.0,125-198,0m; tl.0,25/0,5-110,0m; 2x7,5m2-BUS
odečteno ze situace plochy; 6,5*0,5; 7*4*0,5; 6*3*0,5</t>
  </si>
  <si>
    <t xml:space="preserve"> "zřízení vodorovného značení, barva bílá, plochy (V5 a V7) - 1. provedení barvou "6,5*0,5+7*4*0,5+6*3*0,5 = 26,250 [A]</t>
  </si>
  <si>
    <t xml:space="preserve"> "odečteno ze situace,  BUS "198,0*0,125+(0,25/2)*110,0+2*7,5 = 53,500 [B]</t>
  </si>
  <si>
    <t xml:space="preserve"> "Mezisoučet "79.750000 = 79,750 [C]</t>
  </si>
  <si>
    <t>Položka zahrnuje:
- dodání a pokládku nátěrového materiálu
- předznačení a reflexní úpravu
Položka nezahrnuje:
- x
Způsob měření:
- měří se pouze natíraná plocha</t>
  </si>
  <si>
    <t>915221</t>
  </si>
  <si>
    <t>VODOR DOPRAV ZNAČ PLASTEM STRUKTURÁLNÍ NEHLUČNÉ - DOD A POKLÁDKA</t>
  </si>
  <si>
    <t>NÁTĚR+S 
2. FÁZE VDZ
zřízení vodorovného značení, barva bílá, plochy (V5 a V7) - provedení plastem
odečteno ze situace tl.0,125-198,0m; tl.0,25/0,5-110,0m; 2x7,5m BUS
odečteno ze situace; 6,5*0,5; 7*4*0,5; 6*3*0,5</t>
  </si>
  <si>
    <t>&lt;vv&gt;&lt;r&gt;&lt;/r&gt;&lt;/vv&gt; 86.000000 = 86,000 [A]</t>
  </si>
  <si>
    <t xml:space="preserve">Položka zahrnuje:  
- dodání a pokládku nátěrového materiálu  
- předznačení a reflexní úpravu  
Položka nezahrnuje:  
- x  
Způsob měření:  
- měří se pouze natíraná plocha</t>
  </si>
  <si>
    <t>917224</t>
  </si>
  <si>
    <t>SILNIČNÍ A CHODNÍKOVÉ OBRUBY Z BETONOVÝCH OBRUBNÍKŮ ŠÍŘ 150MM</t>
  </si>
  <si>
    <t>10% dl. obruby, odečteno ze situace
rektifikace betonového obrubníku silničního (150x250) kladeného do betonového lože s opěrou - osazení a dodávky nového, čerpáno se souhlasem TDI</t>
  </si>
  <si>
    <t>Položka zahrnuje:
- dodání a pokládku betonových obrubníků o rozměrech předepsaných zadávací dokumentací
- betonové lože i boční betonovou opěrku
Položka nezahrnuje:
- x</t>
  </si>
  <si>
    <t>91781</t>
  </si>
  <si>
    <t>VÝŠKOVÁ ÚPRAVA OBRUBNÍKŮ BETONOVÝCH</t>
  </si>
  <si>
    <t>případná rektifikace betonového obrubníku silničního (150x250) kladeného do betonového lože s opěrou, čerpáno se souhlasem TDI</t>
  </si>
  <si>
    <t>Položka zahrnuje:
- vytrhání, očištění, manipulaci
- nové betonové lože a osazení. 
Položka nezahrnuje:
- nutné doplnění novými obrubami se uvede v položkách 9172 až 9177</t>
  </si>
  <si>
    <t>93808</t>
  </si>
  <si>
    <t>OČIŠTĚNÍ VOZOVEK ZAMETENÍM</t>
  </si>
  <si>
    <t>po frézování</t>
  </si>
  <si>
    <t xml:space="preserve"> "odečteno ze situace "3358 = 3358,000 [A]</t>
  </si>
  <si>
    <t>Položka zahrnuje:
- očištění předepsaným způsobem
- odklizení vzniklého odpadu
Položka nezahrnuje:
- x</t>
  </si>
  <si>
    <t>914132</t>
  </si>
  <si>
    <t>DOPRAVNÍ ZNAČKY ZÁKLADNÍ VELIKOSTI OCELOVÉ FÓLIE TŘ 2 - MONTÁŽ S PŘEMÍSTĚNÍM</t>
  </si>
  <si>
    <t>&lt;vv&gt;&lt;r&gt;&lt;/r&gt;&lt;/vv&gt; 22.000000 = 22,000 [A]</t>
  </si>
  <si>
    <t>Položka zahrnuje:
- dopravu demontované značky z dočasné skládky
- osazení a montáž značky na místě určeném projektem
- nutnou opravu poškozených částí
Položka nezahrnuje:
- dodávku značky</t>
  </si>
  <si>
    <t>914133</t>
  </si>
  <si>
    <t>DOPRAVNÍ ZNAČKY ZÁKLADNÍ VELIKOSTI OCELOVÉ FÓLIE TŘ 2 - DEMONTÁŽ</t>
  </si>
  <si>
    <t>P4
dle pol. 914132</t>
  </si>
  <si>
    <t>Položka zahrnuje:
- odstranění, demontáž a odklizení materiálu s odvozem na předepsané místo
Položka nezahrnuje:
- x</t>
  </si>
  <si>
    <t>914139</t>
  </si>
  <si>
    <t>DOPRAV ZNAČKY ZÁKLAD VEL OCEL FÓLIE TŘ 2 - NÁJEMNÉ</t>
  </si>
  <si>
    <t>KSDEN</t>
  </si>
  <si>
    <t>N
2 týdny 1. etapa dle harmonogramu</t>
  </si>
  <si>
    <t xml:space="preserve"> 22*(2*7) = 308,000 [A]</t>
  </si>
  <si>
    <t>Položka zahrnuje:
- sazbu za pronájem dopravních značek a zařízení
Položka nezahrnuje:
- x
Způsob měření:
- počet jednotek je určen jako součin počtu značek a počtu dní použití</t>
  </si>
  <si>
    <t>914160</t>
  </si>
  <si>
    <t>R</t>
  </si>
  <si>
    <t>DOKUMENTACE DIO</t>
  </si>
  <si>
    <t>zpracování podrobného projektu DIO</t>
  </si>
  <si>
    <t>914161</t>
  </si>
  <si>
    <t>PROJEDNÁNÍ DIO A ZÍSKÁNÍ DIR</t>
  </si>
  <si>
    <t>Položka zahrnuje:
- dodávku a montáž značek v požadovaném provedení
Položka nezahrnuje:
- x</t>
  </si>
  <si>
    <t>916122</t>
  </si>
  <si>
    <t>DOPRAV SVĚTLO VÝSTRAŽ SOUPRAVA 3KS - MONTÁŽ S PŘESUNEM</t>
  </si>
  <si>
    <t xml:space="preserve"> 8 = 8,000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</si>
  <si>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</si>
  <si>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916123</t>
  </si>
  <si>
    <t>DOPRAV SVĚTLO VÝSTRAŽ SOUPRAVA 3KS - DEMONTÁŽ</t>
  </si>
  <si>
    <t>916129</t>
  </si>
  <si>
    <t>DOPRAV SVĚTLO VÝSTRAŽ SOUPRAVA 3KS - NÁJEMNÉ</t>
  </si>
  <si>
    <t xml:space="preserve"> 8*(2*7) = 112,000 [A]</t>
  </si>
  <si>
    <t>Položka zahrnuje:
- sazbu za pronájem zařízení
Položka nezahrnuje:
- x
Způsob měření:
- součin počtu zařízení a počtu dní použití.</t>
  </si>
  <si>
    <t>916322</t>
  </si>
  <si>
    <t>DOPRAVNÍ ZÁBRANY Z2 TŘ RA2 -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</si>
  <si>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</si>
  <si>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916323</t>
  </si>
  <si>
    <t>DOPRAVNÍ ZÁBRANY Z2 TŘ RA2 - DEMONTÁŽ</t>
  </si>
  <si>
    <t>916329</t>
  </si>
  <si>
    <t>DOPRAVNÍ ZÁBRANY Z2 TŘ RA2 - NÁJEMNÉ</t>
  </si>
  <si>
    <t>916812</t>
  </si>
  <si>
    <t>ODDĚL OPLOCENÍ S PODSTAVCI DRÁTĚNNÉ - MONTÁŽ S PŘESUNEM</t>
  </si>
  <si>
    <t>KOVOVÉ OPLOCENKY</t>
  </si>
  <si>
    <t xml:space="preserve"> "počet oplocenek x délka jednoho kusu "18*2,0 = 36,000 [A]</t>
  </si>
  <si>
    <t>916813</t>
  </si>
  <si>
    <t>ODDĚL OPLOCENÍ S PODSTAVCI DRÁTĚNNÉ - DEMONTÁŽ</t>
  </si>
  <si>
    <t>916819</t>
  </si>
  <si>
    <t>ODDĚL OPLOCENÍ S PODSTAVCI DRÁTĚNNÉ - NÁJEMNÉ</t>
  </si>
  <si>
    <t>MDEN</t>
  </si>
  <si>
    <t xml:space="preserve"> 36*(2*7) = 504,000 [A]</t>
  </si>
  <si>
    <t>916I32</t>
  </si>
  <si>
    <t>PŘENOSNÉ DOPRAVNÍ ZNAČKY 100X150CM OCEL TŘ RA2 - MONTÁŽ S PŘESUNEM</t>
  </si>
  <si>
    <t>Položka zahrnuje: 
- dopravu demontované značky z dočasné skládky 
- osazení a montáž značky na místě určeném projektem 
- nutnou opravu poškozených částí
Položka nezahrnuje: 
- dodávku značky</t>
  </si>
  <si>
    <t>916I33</t>
  </si>
  <si>
    <t>PŘENOSNÉ DOPRAVNÍ ZNAČKY 100X150CM OCEL TŘ RA2 - DEMONTÁŽ S PŘESUNEM</t>
  </si>
  <si>
    <t>916I39</t>
  </si>
  <si>
    <t>PŘENOSNÉ DOPRAVNÍ ZNAČ 100X150CM OCELOVÉ TŘ RA2 - NÁJEMNÉ</t>
  </si>
  <si>
    <t xml:space="preserve"> 4*(2*7) = 56,000 [A]</t>
  </si>
  <si>
    <t>Položka zahrnuje:
- sazbu za pronájem přenosných dopravních značek a zařízení
Položka nezahrnuje:
- x
Způsob měření:
- součin počtu značek a počtu dní použití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</si>
</sst>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777344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ht="26.4">
      <c r="A10" s="8" t="s">
        <v>11</v>
      </c>
      <c r="B10" s="8" t="s">
        <v>12</v>
      </c>
      <c r="C10" s="9">
        <f>'SO 000.1'!I3</f>
        <v>0</v>
      </c>
      <c r="D10" s="9">
        <f>SUMIFS('SO 000.1'!O:O,'SO 000.1'!A:A,"P")</f>
        <v>0</v>
      </c>
      <c r="E10" s="9">
        <f>C10+D10</f>
        <v>0</v>
      </c>
    </row>
    <row r="11" ht="26.4">
      <c r="A11" s="8" t="s">
        <v>13</v>
      </c>
      <c r="B11" s="8" t="s">
        <v>14</v>
      </c>
      <c r="C11" s="9">
        <f>'SO 121.1'!I3</f>
        <v>0</v>
      </c>
      <c r="D11" s="9">
        <f>SUMIFS('SO 121.1'!O:O,'SO 121.1'!A:A,"P")</f>
        <v>0</v>
      </c>
      <c r="E11" s="9">
        <f>C11+D11</f>
        <v>0</v>
      </c>
    </row>
    <row r="12" ht="26.4">
      <c r="A12" s="8" t="s">
        <v>15</v>
      </c>
      <c r="B12" s="8" t="s">
        <v>16</v>
      </c>
      <c r="C12" s="9">
        <f>'SO 181.1'!I3</f>
        <v>0</v>
      </c>
      <c r="D12" s="9">
        <f>SUMIFS('SO 181.1'!O:O,'SO 181.1'!A:A,"P")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SUMIFS(I8:I35,A8:A35,"SD")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SUMIFS(I9:I35,A9:A35,"P")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44</v>
      </c>
      <c r="F10" s="43"/>
      <c r="G10" s="43"/>
      <c r="H10" s="43"/>
      <c r="I10" s="43"/>
      <c r="J10" s="44"/>
    </row>
    <row r="11" ht="57.6">
      <c r="A11" s="35" t="s">
        <v>45</v>
      </c>
      <c r="B11" s="42"/>
      <c r="C11" s="43"/>
      <c r="D11" s="43"/>
      <c r="E11" s="37" t="s">
        <v>46</v>
      </c>
      <c r="F11" s="43"/>
      <c r="G11" s="43"/>
      <c r="H11" s="43"/>
      <c r="I11" s="43"/>
      <c r="J11" s="44"/>
    </row>
    <row r="12">
      <c r="A12" s="35" t="s">
        <v>38</v>
      </c>
      <c r="B12" s="35">
        <v>2</v>
      </c>
      <c r="C12" s="36" t="s">
        <v>47</v>
      </c>
      <c r="D12" s="35" t="s">
        <v>40</v>
      </c>
      <c r="E12" s="37" t="s">
        <v>48</v>
      </c>
      <c r="F12" s="38" t="s">
        <v>42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>
      <c r="A13" s="35" t="s">
        <v>43</v>
      </c>
      <c r="B13" s="42"/>
      <c r="C13" s="43"/>
      <c r="D13" s="43"/>
      <c r="E13" s="37" t="s">
        <v>49</v>
      </c>
      <c r="F13" s="43"/>
      <c r="G13" s="43"/>
      <c r="H13" s="43"/>
      <c r="I13" s="43"/>
      <c r="J13" s="44"/>
    </row>
    <row r="14" ht="57.6">
      <c r="A14" s="35" t="s">
        <v>45</v>
      </c>
      <c r="B14" s="42"/>
      <c r="C14" s="43"/>
      <c r="D14" s="43"/>
      <c r="E14" s="37" t="s">
        <v>50</v>
      </c>
      <c r="F14" s="43"/>
      <c r="G14" s="43"/>
      <c r="H14" s="43"/>
      <c r="I14" s="43"/>
      <c r="J14" s="44"/>
    </row>
    <row r="15">
      <c r="A15" s="35" t="s">
        <v>38</v>
      </c>
      <c r="B15" s="35">
        <v>3</v>
      </c>
      <c r="C15" s="36" t="s">
        <v>51</v>
      </c>
      <c r="D15" s="35" t="s">
        <v>40</v>
      </c>
      <c r="E15" s="37" t="s">
        <v>52</v>
      </c>
      <c r="F15" s="38" t="s">
        <v>53</v>
      </c>
      <c r="G15" s="39">
        <v>1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>
      <c r="A16" s="35" t="s">
        <v>43</v>
      </c>
      <c r="B16" s="42"/>
      <c r="C16" s="43"/>
      <c r="D16" s="43"/>
      <c r="E16" s="37" t="s">
        <v>54</v>
      </c>
      <c r="F16" s="43"/>
      <c r="G16" s="43"/>
      <c r="H16" s="43"/>
      <c r="I16" s="43"/>
      <c r="J16" s="44"/>
    </row>
    <row r="17" ht="100.8">
      <c r="A17" s="35" t="s">
        <v>45</v>
      </c>
      <c r="B17" s="42"/>
      <c r="C17" s="43"/>
      <c r="D17" s="43"/>
      <c r="E17" s="37" t="s">
        <v>55</v>
      </c>
      <c r="F17" s="43"/>
      <c r="G17" s="43"/>
      <c r="H17" s="43"/>
      <c r="I17" s="43"/>
      <c r="J17" s="44"/>
    </row>
    <row r="18">
      <c r="A18" s="35" t="s">
        <v>38</v>
      </c>
      <c r="B18" s="35">
        <v>4</v>
      </c>
      <c r="C18" s="36" t="s">
        <v>56</v>
      </c>
      <c r="D18" s="35" t="s">
        <v>40</v>
      </c>
      <c r="E18" s="37" t="s">
        <v>57</v>
      </c>
      <c r="F18" s="38" t="s">
        <v>42</v>
      </c>
      <c r="G18" s="39">
        <v>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43</v>
      </c>
      <c r="B19" s="42"/>
      <c r="C19" s="43"/>
      <c r="D19" s="43"/>
      <c r="E19" s="37" t="s">
        <v>58</v>
      </c>
      <c r="F19" s="43"/>
      <c r="G19" s="43"/>
      <c r="H19" s="43"/>
      <c r="I19" s="43"/>
      <c r="J19" s="44"/>
    </row>
    <row r="20" ht="57.6">
      <c r="A20" s="35" t="s">
        <v>45</v>
      </c>
      <c r="B20" s="42"/>
      <c r="C20" s="43"/>
      <c r="D20" s="43"/>
      <c r="E20" s="37" t="s">
        <v>59</v>
      </c>
      <c r="F20" s="43"/>
      <c r="G20" s="43"/>
      <c r="H20" s="43"/>
      <c r="I20" s="43"/>
      <c r="J20" s="44"/>
    </row>
    <row r="21">
      <c r="A21" s="35" t="s">
        <v>38</v>
      </c>
      <c r="B21" s="35">
        <v>5</v>
      </c>
      <c r="C21" s="36" t="s">
        <v>60</v>
      </c>
      <c r="D21" s="35" t="s">
        <v>40</v>
      </c>
      <c r="E21" s="37" t="s">
        <v>61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58</v>
      </c>
      <c r="F22" s="43"/>
      <c r="G22" s="43"/>
      <c r="H22" s="43"/>
      <c r="I22" s="43"/>
      <c r="J22" s="44"/>
    </row>
    <row r="23" ht="129.6">
      <c r="A23" s="35" t="s">
        <v>45</v>
      </c>
      <c r="B23" s="42"/>
      <c r="C23" s="43"/>
      <c r="D23" s="43"/>
      <c r="E23" s="37" t="s">
        <v>62</v>
      </c>
      <c r="F23" s="43"/>
      <c r="G23" s="43"/>
      <c r="H23" s="43"/>
      <c r="I23" s="43"/>
      <c r="J23" s="44"/>
    </row>
    <row r="24">
      <c r="A24" s="35" t="s">
        <v>38</v>
      </c>
      <c r="B24" s="35">
        <v>6</v>
      </c>
      <c r="C24" s="36" t="s">
        <v>63</v>
      </c>
      <c r="D24" s="35" t="s">
        <v>40</v>
      </c>
      <c r="E24" s="37" t="s">
        <v>64</v>
      </c>
      <c r="F24" s="38" t="s">
        <v>42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 ht="28.8">
      <c r="A25" s="35" t="s">
        <v>43</v>
      </c>
      <c r="B25" s="42"/>
      <c r="C25" s="43"/>
      <c r="D25" s="43"/>
      <c r="E25" s="37" t="s">
        <v>65</v>
      </c>
      <c r="F25" s="43"/>
      <c r="G25" s="43"/>
      <c r="H25" s="43"/>
      <c r="I25" s="43"/>
      <c r="J25" s="44"/>
    </row>
    <row r="26" ht="100.8">
      <c r="A26" s="35" t="s">
        <v>45</v>
      </c>
      <c r="B26" s="42"/>
      <c r="C26" s="43"/>
      <c r="D26" s="43"/>
      <c r="E26" s="37" t="s">
        <v>66</v>
      </c>
      <c r="F26" s="43"/>
      <c r="G26" s="43"/>
      <c r="H26" s="43"/>
      <c r="I26" s="43"/>
      <c r="J26" s="44"/>
    </row>
    <row r="27">
      <c r="A27" s="35" t="s">
        <v>38</v>
      </c>
      <c r="B27" s="35">
        <v>7</v>
      </c>
      <c r="C27" s="36" t="s">
        <v>67</v>
      </c>
      <c r="D27" s="35" t="s">
        <v>68</v>
      </c>
      <c r="E27" s="37" t="s">
        <v>69</v>
      </c>
      <c r="F27" s="38" t="s">
        <v>53</v>
      </c>
      <c r="G27" s="39">
        <v>2</v>
      </c>
      <c r="H27" s="40">
        <v>0</v>
      </c>
      <c r="I27" s="40">
        <f>ROUND(G27*H27,P4)</f>
        <v>0</v>
      </c>
      <c r="J27" s="35"/>
      <c r="O27" s="41">
        <f>I27*0.21</f>
        <v>0</v>
      </c>
      <c r="P27">
        <v>3</v>
      </c>
    </row>
    <row r="28">
      <c r="A28" s="35" t="s">
        <v>43</v>
      </c>
      <c r="B28" s="42"/>
      <c r="C28" s="43"/>
      <c r="D28" s="43"/>
      <c r="E28" s="37" t="s">
        <v>70</v>
      </c>
      <c r="F28" s="43"/>
      <c r="G28" s="43"/>
      <c r="H28" s="43"/>
      <c r="I28" s="43"/>
      <c r="J28" s="44"/>
    </row>
    <row r="29" ht="129.6">
      <c r="A29" s="35" t="s">
        <v>45</v>
      </c>
      <c r="B29" s="42"/>
      <c r="C29" s="43"/>
      <c r="D29" s="43"/>
      <c r="E29" s="37" t="s">
        <v>71</v>
      </c>
      <c r="F29" s="43"/>
      <c r="G29" s="43"/>
      <c r="H29" s="43"/>
      <c r="I29" s="43"/>
      <c r="J29" s="44"/>
    </row>
    <row r="30">
      <c r="A30" s="35" t="s">
        <v>38</v>
      </c>
      <c r="B30" s="35">
        <v>8</v>
      </c>
      <c r="C30" s="36" t="s">
        <v>67</v>
      </c>
      <c r="D30" s="35" t="s">
        <v>72</v>
      </c>
      <c r="E30" s="37" t="s">
        <v>69</v>
      </c>
      <c r="F30" s="38" t="s">
        <v>53</v>
      </c>
      <c r="G30" s="39">
        <v>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28.8">
      <c r="A31" s="35" t="s">
        <v>43</v>
      </c>
      <c r="B31" s="42"/>
      <c r="C31" s="43"/>
      <c r="D31" s="43"/>
      <c r="E31" s="37" t="s">
        <v>73</v>
      </c>
      <c r="F31" s="43"/>
      <c r="G31" s="43"/>
      <c r="H31" s="43"/>
      <c r="I31" s="43"/>
      <c r="J31" s="44"/>
    </row>
    <row r="32" ht="129.6">
      <c r="A32" s="35" t="s">
        <v>45</v>
      </c>
      <c r="B32" s="42"/>
      <c r="C32" s="43"/>
      <c r="D32" s="43"/>
      <c r="E32" s="37" t="s">
        <v>71</v>
      </c>
      <c r="F32" s="43"/>
      <c r="G32" s="43"/>
      <c r="H32" s="43"/>
      <c r="I32" s="43"/>
      <c r="J32" s="44"/>
    </row>
    <row r="33">
      <c r="A33" s="35" t="s">
        <v>38</v>
      </c>
      <c r="B33" s="35">
        <v>9</v>
      </c>
      <c r="C33" s="36" t="s">
        <v>74</v>
      </c>
      <c r="D33" s="35" t="s">
        <v>40</v>
      </c>
      <c r="E33" s="37" t="s">
        <v>75</v>
      </c>
      <c r="F33" s="38" t="s">
        <v>42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3.2">
      <c r="A34" s="35" t="s">
        <v>43</v>
      </c>
      <c r="B34" s="42"/>
      <c r="C34" s="43"/>
      <c r="D34" s="43"/>
      <c r="E34" s="37" t="s">
        <v>76</v>
      </c>
      <c r="F34" s="43"/>
      <c r="G34" s="43"/>
      <c r="H34" s="43"/>
      <c r="I34" s="43"/>
      <c r="J34" s="44"/>
    </row>
    <row r="35" ht="72">
      <c r="A35" s="35" t="s">
        <v>45</v>
      </c>
      <c r="B35" s="45"/>
      <c r="C35" s="46"/>
      <c r="D35" s="46"/>
      <c r="E35" s="37" t="s">
        <v>77</v>
      </c>
      <c r="F35" s="46"/>
      <c r="G35" s="46"/>
      <c r="H35" s="46"/>
      <c r="I35" s="46"/>
      <c r="J35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SUMIFS(I8:I113,A8:A113,"SD")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SUMIFS(I9:I19,A9:A19,"P")</f>
        <v>0</v>
      </c>
      <c r="J8" s="34"/>
    </row>
    <row r="9" ht="28.8">
      <c r="A9" s="35" t="s">
        <v>38</v>
      </c>
      <c r="B9" s="35">
        <v>1</v>
      </c>
      <c r="C9" s="36" t="s">
        <v>78</v>
      </c>
      <c r="D9" s="35" t="s">
        <v>40</v>
      </c>
      <c r="E9" s="37" t="s">
        <v>79</v>
      </c>
      <c r="F9" s="38" t="s">
        <v>80</v>
      </c>
      <c r="G9" s="39">
        <v>133.05699999999999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37" t="s">
        <v>81</v>
      </c>
      <c r="F10" s="43"/>
      <c r="G10" s="43"/>
      <c r="H10" s="43"/>
      <c r="I10" s="43"/>
      <c r="J10" s="44"/>
    </row>
    <row r="11">
      <c r="A11" s="35" t="s">
        <v>82</v>
      </c>
      <c r="B11" s="42"/>
      <c r="C11" s="43"/>
      <c r="D11" s="43"/>
      <c r="E11" s="48" t="s">
        <v>83</v>
      </c>
      <c r="F11" s="43"/>
      <c r="G11" s="43"/>
      <c r="H11" s="43"/>
      <c r="I11" s="43"/>
      <c r="J11" s="44"/>
    </row>
    <row r="12">
      <c r="A12" s="35" t="s">
        <v>82</v>
      </c>
      <c r="B12" s="42"/>
      <c r="C12" s="43"/>
      <c r="D12" s="43"/>
      <c r="E12" s="48" t="s">
        <v>84</v>
      </c>
      <c r="F12" s="43"/>
      <c r="G12" s="43"/>
      <c r="H12" s="43"/>
      <c r="I12" s="43"/>
      <c r="J12" s="44"/>
    </row>
    <row r="13">
      <c r="A13" s="35" t="s">
        <v>82</v>
      </c>
      <c r="B13" s="42"/>
      <c r="C13" s="43"/>
      <c r="D13" s="43"/>
      <c r="E13" s="48" t="s">
        <v>85</v>
      </c>
      <c r="F13" s="43"/>
      <c r="G13" s="43"/>
      <c r="H13" s="43"/>
      <c r="I13" s="43"/>
      <c r="J13" s="44"/>
    </row>
    <row r="14">
      <c r="A14" s="35" t="s">
        <v>82</v>
      </c>
      <c r="B14" s="42"/>
      <c r="C14" s="43"/>
      <c r="D14" s="43"/>
      <c r="E14" s="48" t="s">
        <v>86</v>
      </c>
      <c r="F14" s="43"/>
      <c r="G14" s="43"/>
      <c r="H14" s="43"/>
      <c r="I14" s="43"/>
      <c r="J14" s="44"/>
    </row>
    <row r="15" ht="158.4">
      <c r="A15" s="35" t="s">
        <v>45</v>
      </c>
      <c r="B15" s="42"/>
      <c r="C15" s="43"/>
      <c r="D15" s="43"/>
      <c r="E15" s="37" t="s">
        <v>87</v>
      </c>
      <c r="F15" s="43"/>
      <c r="G15" s="43"/>
      <c r="H15" s="43"/>
      <c r="I15" s="43"/>
      <c r="J15" s="44"/>
    </row>
    <row r="16" ht="28.8">
      <c r="A16" s="35" t="s">
        <v>38</v>
      </c>
      <c r="B16" s="35">
        <v>2</v>
      </c>
      <c r="C16" s="36" t="s">
        <v>88</v>
      </c>
      <c r="D16" s="35" t="s">
        <v>40</v>
      </c>
      <c r="E16" s="37" t="s">
        <v>89</v>
      </c>
      <c r="F16" s="38" t="s">
        <v>80</v>
      </c>
      <c r="G16" s="39">
        <v>6.8399999999999999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>
      <c r="A17" s="35" t="s">
        <v>43</v>
      </c>
      <c r="B17" s="42"/>
      <c r="C17" s="43"/>
      <c r="D17" s="43"/>
      <c r="E17" s="49" t="s">
        <v>40</v>
      </c>
      <c r="F17" s="43"/>
      <c r="G17" s="43"/>
      <c r="H17" s="43"/>
      <c r="I17" s="43"/>
      <c r="J17" s="44"/>
    </row>
    <row r="18">
      <c r="A18" s="35" t="s">
        <v>82</v>
      </c>
      <c r="B18" s="42"/>
      <c r="C18" s="43"/>
      <c r="D18" s="43"/>
      <c r="E18" s="48" t="s">
        <v>90</v>
      </c>
      <c r="F18" s="43"/>
      <c r="G18" s="43"/>
      <c r="H18" s="43"/>
      <c r="I18" s="43"/>
      <c r="J18" s="44"/>
    </row>
    <row r="19" ht="158.4">
      <c r="A19" s="35" t="s">
        <v>45</v>
      </c>
      <c r="B19" s="42"/>
      <c r="C19" s="43"/>
      <c r="D19" s="43"/>
      <c r="E19" s="37" t="s">
        <v>87</v>
      </c>
      <c r="F19" s="43"/>
      <c r="G19" s="43"/>
      <c r="H19" s="43"/>
      <c r="I19" s="43"/>
      <c r="J19" s="44"/>
    </row>
    <row r="20">
      <c r="A20" s="29" t="s">
        <v>35</v>
      </c>
      <c r="B20" s="30"/>
      <c r="C20" s="31" t="s">
        <v>91</v>
      </c>
      <c r="D20" s="32"/>
      <c r="E20" s="29" t="s">
        <v>92</v>
      </c>
      <c r="F20" s="32"/>
      <c r="G20" s="32"/>
      <c r="H20" s="32"/>
      <c r="I20" s="33">
        <f>SUMIFS(I21:I58,A21:A58,"P")</f>
        <v>0</v>
      </c>
      <c r="J20" s="34"/>
    </row>
    <row r="21">
      <c r="A21" s="35" t="s">
        <v>38</v>
      </c>
      <c r="B21" s="35">
        <v>3</v>
      </c>
      <c r="C21" s="36" t="s">
        <v>93</v>
      </c>
      <c r="D21" s="35" t="s">
        <v>40</v>
      </c>
      <c r="E21" s="37" t="s">
        <v>94</v>
      </c>
      <c r="F21" s="38" t="s">
        <v>95</v>
      </c>
      <c r="G21" s="39">
        <v>324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43</v>
      </c>
      <c r="B22" s="42"/>
      <c r="C22" s="43"/>
      <c r="D22" s="43"/>
      <c r="E22" s="37" t="s">
        <v>96</v>
      </c>
      <c r="F22" s="43"/>
      <c r="G22" s="43"/>
      <c r="H22" s="43"/>
      <c r="I22" s="43"/>
      <c r="J22" s="44"/>
    </row>
    <row r="23">
      <c r="A23" s="35" t="s">
        <v>82</v>
      </c>
      <c r="B23" s="42"/>
      <c r="C23" s="43"/>
      <c r="D23" s="43"/>
      <c r="E23" s="48" t="s">
        <v>97</v>
      </c>
      <c r="F23" s="43"/>
      <c r="G23" s="43"/>
      <c r="H23" s="43"/>
      <c r="I23" s="43"/>
      <c r="J23" s="44"/>
    </row>
    <row r="24" ht="57.6">
      <c r="A24" s="35" t="s">
        <v>45</v>
      </c>
      <c r="B24" s="42"/>
      <c r="C24" s="43"/>
      <c r="D24" s="43"/>
      <c r="E24" s="37" t="s">
        <v>98</v>
      </c>
      <c r="F24" s="43"/>
      <c r="G24" s="43"/>
      <c r="H24" s="43"/>
      <c r="I24" s="43"/>
      <c r="J24" s="44"/>
    </row>
    <row r="25">
      <c r="A25" s="35" t="s">
        <v>38</v>
      </c>
      <c r="B25" s="35">
        <v>4</v>
      </c>
      <c r="C25" s="36" t="s">
        <v>99</v>
      </c>
      <c r="D25" s="35" t="s">
        <v>40</v>
      </c>
      <c r="E25" s="37" t="s">
        <v>100</v>
      </c>
      <c r="F25" s="38" t="s">
        <v>101</v>
      </c>
      <c r="G25" s="39">
        <v>268.63999999999999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57.6">
      <c r="A26" s="35" t="s">
        <v>43</v>
      </c>
      <c r="B26" s="42"/>
      <c r="C26" s="43"/>
      <c r="D26" s="43"/>
      <c r="E26" s="37" t="s">
        <v>102</v>
      </c>
      <c r="F26" s="43"/>
      <c r="G26" s="43"/>
      <c r="H26" s="43"/>
      <c r="I26" s="43"/>
      <c r="J26" s="44"/>
    </row>
    <row r="27" ht="28.8">
      <c r="A27" s="35" t="s">
        <v>82</v>
      </c>
      <c r="B27" s="42"/>
      <c r="C27" s="43"/>
      <c r="D27" s="43"/>
      <c r="E27" s="48" t="s">
        <v>103</v>
      </c>
      <c r="F27" s="43"/>
      <c r="G27" s="43"/>
      <c r="H27" s="43"/>
      <c r="I27" s="43"/>
      <c r="J27" s="44"/>
    </row>
    <row r="28" ht="115.2">
      <c r="A28" s="35" t="s">
        <v>45</v>
      </c>
      <c r="B28" s="42"/>
      <c r="C28" s="43"/>
      <c r="D28" s="43"/>
      <c r="E28" s="37" t="s">
        <v>104</v>
      </c>
      <c r="F28" s="43"/>
      <c r="G28" s="43"/>
      <c r="H28" s="43"/>
      <c r="I28" s="43"/>
      <c r="J28" s="44"/>
    </row>
    <row r="29">
      <c r="A29" s="35" t="s">
        <v>38</v>
      </c>
      <c r="B29" s="35">
        <v>5</v>
      </c>
      <c r="C29" s="36" t="s">
        <v>105</v>
      </c>
      <c r="D29" s="35" t="s">
        <v>40</v>
      </c>
      <c r="E29" s="37" t="s">
        <v>106</v>
      </c>
      <c r="F29" s="38" t="s">
        <v>107</v>
      </c>
      <c r="G29" s="39">
        <v>859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43.2">
      <c r="A30" s="35" t="s">
        <v>43</v>
      </c>
      <c r="B30" s="42"/>
      <c r="C30" s="43"/>
      <c r="D30" s="43"/>
      <c r="E30" s="37" t="s">
        <v>108</v>
      </c>
      <c r="F30" s="43"/>
      <c r="G30" s="43"/>
      <c r="H30" s="43"/>
      <c r="I30" s="43"/>
      <c r="J30" s="44"/>
    </row>
    <row r="31">
      <c r="A31" s="35" t="s">
        <v>82</v>
      </c>
      <c r="B31" s="42"/>
      <c r="C31" s="43"/>
      <c r="D31" s="43"/>
      <c r="E31" s="48" t="s">
        <v>109</v>
      </c>
      <c r="F31" s="43"/>
      <c r="G31" s="43"/>
      <c r="H31" s="43"/>
      <c r="I31" s="43"/>
      <c r="J31" s="44"/>
    </row>
    <row r="32">
      <c r="A32" s="35" t="s">
        <v>82</v>
      </c>
      <c r="B32" s="42"/>
      <c r="C32" s="43"/>
      <c r="D32" s="43"/>
      <c r="E32" s="48" t="s">
        <v>110</v>
      </c>
      <c r="F32" s="43"/>
      <c r="G32" s="43"/>
      <c r="H32" s="43"/>
      <c r="I32" s="43"/>
      <c r="J32" s="44"/>
    </row>
    <row r="33">
      <c r="A33" s="35" t="s">
        <v>82</v>
      </c>
      <c r="B33" s="42"/>
      <c r="C33" s="43"/>
      <c r="D33" s="43"/>
      <c r="E33" s="48" t="s">
        <v>111</v>
      </c>
      <c r="F33" s="43"/>
      <c r="G33" s="43"/>
      <c r="H33" s="43"/>
      <c r="I33" s="43"/>
      <c r="J33" s="44"/>
    </row>
    <row r="34" ht="72">
      <c r="A34" s="35" t="s">
        <v>45</v>
      </c>
      <c r="B34" s="42"/>
      <c r="C34" s="43"/>
      <c r="D34" s="43"/>
      <c r="E34" s="37" t="s">
        <v>112</v>
      </c>
      <c r="F34" s="43"/>
      <c r="G34" s="43"/>
      <c r="H34" s="43"/>
      <c r="I34" s="43"/>
      <c r="J34" s="44"/>
    </row>
    <row r="35">
      <c r="A35" s="35" t="s">
        <v>38</v>
      </c>
      <c r="B35" s="35">
        <v>6</v>
      </c>
      <c r="C35" s="36" t="s">
        <v>113</v>
      </c>
      <c r="D35" s="35" t="s">
        <v>40</v>
      </c>
      <c r="E35" s="37" t="s">
        <v>114</v>
      </c>
      <c r="F35" s="38" t="s">
        <v>95</v>
      </c>
      <c r="G35" s="39">
        <v>92.5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43</v>
      </c>
      <c r="B36" s="42"/>
      <c r="C36" s="43"/>
      <c r="D36" s="43"/>
      <c r="E36" s="37" t="s">
        <v>115</v>
      </c>
      <c r="F36" s="43"/>
      <c r="G36" s="43"/>
      <c r="H36" s="43"/>
      <c r="I36" s="43"/>
      <c r="J36" s="44"/>
    </row>
    <row r="37" ht="28.8">
      <c r="A37" s="35" t="s">
        <v>82</v>
      </c>
      <c r="B37" s="42"/>
      <c r="C37" s="43"/>
      <c r="D37" s="43"/>
      <c r="E37" s="48" t="s">
        <v>116</v>
      </c>
      <c r="F37" s="43"/>
      <c r="G37" s="43"/>
      <c r="H37" s="43"/>
      <c r="I37" s="43"/>
      <c r="J37" s="44"/>
    </row>
    <row r="38" ht="100.8">
      <c r="A38" s="35" t="s">
        <v>45</v>
      </c>
      <c r="B38" s="42"/>
      <c r="C38" s="43"/>
      <c r="D38" s="43"/>
      <c r="E38" s="37" t="s">
        <v>117</v>
      </c>
      <c r="F38" s="43"/>
      <c r="G38" s="43"/>
      <c r="H38" s="43"/>
      <c r="I38" s="43"/>
      <c r="J38" s="44"/>
    </row>
    <row r="39">
      <c r="A39" s="35" t="s">
        <v>38</v>
      </c>
      <c r="B39" s="35">
        <v>7</v>
      </c>
      <c r="C39" s="36" t="s">
        <v>118</v>
      </c>
      <c r="D39" s="35" t="s">
        <v>40</v>
      </c>
      <c r="E39" s="37" t="s">
        <v>119</v>
      </c>
      <c r="F39" s="38" t="s">
        <v>107</v>
      </c>
      <c r="G39" s="39">
        <v>185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43</v>
      </c>
      <c r="B40" s="42"/>
      <c r="C40" s="43"/>
      <c r="D40" s="43"/>
      <c r="E40" s="37" t="s">
        <v>115</v>
      </c>
      <c r="F40" s="43"/>
      <c r="G40" s="43"/>
      <c r="H40" s="43"/>
      <c r="I40" s="43"/>
      <c r="J40" s="44"/>
    </row>
    <row r="41" ht="100.8">
      <c r="A41" s="35" t="s">
        <v>45</v>
      </c>
      <c r="B41" s="42"/>
      <c r="C41" s="43"/>
      <c r="D41" s="43"/>
      <c r="E41" s="37" t="s">
        <v>117</v>
      </c>
      <c r="F41" s="43"/>
      <c r="G41" s="43"/>
      <c r="H41" s="43"/>
      <c r="I41" s="43"/>
      <c r="J41" s="44"/>
    </row>
    <row r="42">
      <c r="A42" s="35" t="s">
        <v>38</v>
      </c>
      <c r="B42" s="35">
        <v>8</v>
      </c>
      <c r="C42" s="36" t="s">
        <v>120</v>
      </c>
      <c r="D42" s="35" t="s">
        <v>40</v>
      </c>
      <c r="E42" s="37" t="s">
        <v>121</v>
      </c>
      <c r="F42" s="38" t="s">
        <v>107</v>
      </c>
      <c r="G42" s="39">
        <v>17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43</v>
      </c>
      <c r="B43" s="42"/>
      <c r="C43" s="43"/>
      <c r="D43" s="43"/>
      <c r="E43" s="49" t="s">
        <v>40</v>
      </c>
      <c r="F43" s="43"/>
      <c r="G43" s="43"/>
      <c r="H43" s="43"/>
      <c r="I43" s="43"/>
      <c r="J43" s="44"/>
    </row>
    <row r="44">
      <c r="A44" s="35" t="s">
        <v>82</v>
      </c>
      <c r="B44" s="42"/>
      <c r="C44" s="43"/>
      <c r="D44" s="43"/>
      <c r="E44" s="48" t="s">
        <v>122</v>
      </c>
      <c r="F44" s="43"/>
      <c r="G44" s="43"/>
      <c r="H44" s="43"/>
      <c r="I44" s="43"/>
      <c r="J44" s="44"/>
    </row>
    <row r="45" ht="100.8">
      <c r="A45" s="35" t="s">
        <v>45</v>
      </c>
      <c r="B45" s="42"/>
      <c r="C45" s="43"/>
      <c r="D45" s="43"/>
      <c r="E45" s="37" t="s">
        <v>117</v>
      </c>
      <c r="F45" s="43"/>
      <c r="G45" s="43"/>
      <c r="H45" s="43"/>
      <c r="I45" s="43"/>
      <c r="J45" s="44"/>
    </row>
    <row r="46">
      <c r="A46" s="35" t="s">
        <v>38</v>
      </c>
      <c r="B46" s="35">
        <v>9</v>
      </c>
      <c r="C46" s="36" t="s">
        <v>123</v>
      </c>
      <c r="D46" s="35" t="s">
        <v>40</v>
      </c>
      <c r="E46" s="37" t="s">
        <v>124</v>
      </c>
      <c r="F46" s="38" t="s">
        <v>95</v>
      </c>
      <c r="G46" s="39">
        <v>324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43</v>
      </c>
      <c r="B47" s="42"/>
      <c r="C47" s="43"/>
      <c r="D47" s="43"/>
      <c r="E47" s="49" t="s">
        <v>40</v>
      </c>
      <c r="F47" s="43"/>
      <c r="G47" s="43"/>
      <c r="H47" s="43"/>
      <c r="I47" s="43"/>
      <c r="J47" s="44"/>
    </row>
    <row r="48" ht="57.6">
      <c r="A48" s="35" t="s">
        <v>45</v>
      </c>
      <c r="B48" s="42"/>
      <c r="C48" s="43"/>
      <c r="D48" s="43"/>
      <c r="E48" s="37" t="s">
        <v>125</v>
      </c>
      <c r="F48" s="43"/>
      <c r="G48" s="43"/>
      <c r="H48" s="43"/>
      <c r="I48" s="43"/>
      <c r="J48" s="44"/>
    </row>
    <row r="49">
      <c r="A49" s="35" t="s">
        <v>38</v>
      </c>
      <c r="B49" s="35">
        <v>10</v>
      </c>
      <c r="C49" s="36" t="s">
        <v>126</v>
      </c>
      <c r="D49" s="35" t="s">
        <v>40</v>
      </c>
      <c r="E49" s="37" t="s">
        <v>127</v>
      </c>
      <c r="F49" s="38" t="s">
        <v>95</v>
      </c>
      <c r="G49" s="39">
        <v>324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43</v>
      </c>
      <c r="B50" s="42"/>
      <c r="C50" s="43"/>
      <c r="D50" s="43"/>
      <c r="E50" s="49" t="s">
        <v>40</v>
      </c>
      <c r="F50" s="43"/>
      <c r="G50" s="43"/>
      <c r="H50" s="43"/>
      <c r="I50" s="43"/>
      <c r="J50" s="44"/>
    </row>
    <row r="51" ht="72">
      <c r="A51" s="35" t="s">
        <v>45</v>
      </c>
      <c r="B51" s="42"/>
      <c r="C51" s="43"/>
      <c r="D51" s="43"/>
      <c r="E51" s="37" t="s">
        <v>128</v>
      </c>
      <c r="F51" s="43"/>
      <c r="G51" s="43"/>
      <c r="H51" s="43"/>
      <c r="I51" s="43"/>
      <c r="J51" s="44"/>
    </row>
    <row r="52">
      <c r="A52" s="35" t="s">
        <v>38</v>
      </c>
      <c r="B52" s="35">
        <v>11</v>
      </c>
      <c r="C52" s="36" t="s">
        <v>129</v>
      </c>
      <c r="D52" s="35" t="s">
        <v>40</v>
      </c>
      <c r="E52" s="37" t="s">
        <v>130</v>
      </c>
      <c r="F52" s="38" t="s">
        <v>95</v>
      </c>
      <c r="G52" s="39">
        <v>324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43</v>
      </c>
      <c r="B53" s="42"/>
      <c r="C53" s="43"/>
      <c r="D53" s="43"/>
      <c r="E53" s="49" t="s">
        <v>40</v>
      </c>
      <c r="F53" s="43"/>
      <c r="G53" s="43"/>
      <c r="H53" s="43"/>
      <c r="I53" s="43"/>
      <c r="J53" s="44"/>
    </row>
    <row r="54" ht="72">
      <c r="A54" s="35" t="s">
        <v>45</v>
      </c>
      <c r="B54" s="42"/>
      <c r="C54" s="43"/>
      <c r="D54" s="43"/>
      <c r="E54" s="37" t="s">
        <v>131</v>
      </c>
      <c r="F54" s="43"/>
      <c r="G54" s="43"/>
      <c r="H54" s="43"/>
      <c r="I54" s="43"/>
      <c r="J54" s="44"/>
    </row>
    <row r="55">
      <c r="A55" s="35" t="s">
        <v>38</v>
      </c>
      <c r="B55" s="35">
        <v>12</v>
      </c>
      <c r="C55" s="36" t="s">
        <v>132</v>
      </c>
      <c r="D55" s="35" t="s">
        <v>40</v>
      </c>
      <c r="E55" s="37" t="s">
        <v>133</v>
      </c>
      <c r="F55" s="38" t="s">
        <v>101</v>
      </c>
      <c r="G55" s="39">
        <v>16.199999999999999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43</v>
      </c>
      <c r="B56" s="42"/>
      <c r="C56" s="43"/>
      <c r="D56" s="43"/>
      <c r="E56" s="49" t="s">
        <v>40</v>
      </c>
      <c r="F56" s="43"/>
      <c r="G56" s="43"/>
      <c r="H56" s="43"/>
      <c r="I56" s="43"/>
      <c r="J56" s="44"/>
    </row>
    <row r="57">
      <c r="A57" s="35" t="s">
        <v>82</v>
      </c>
      <c r="B57" s="42"/>
      <c r="C57" s="43"/>
      <c r="D57" s="43"/>
      <c r="E57" s="48" t="s">
        <v>134</v>
      </c>
      <c r="F57" s="43"/>
      <c r="G57" s="43"/>
      <c r="H57" s="43"/>
      <c r="I57" s="43"/>
      <c r="J57" s="44"/>
    </row>
    <row r="58" ht="86.4">
      <c r="A58" s="35" t="s">
        <v>45</v>
      </c>
      <c r="B58" s="42"/>
      <c r="C58" s="43"/>
      <c r="D58" s="43"/>
      <c r="E58" s="37" t="s">
        <v>135</v>
      </c>
      <c r="F58" s="43"/>
      <c r="G58" s="43"/>
      <c r="H58" s="43"/>
      <c r="I58" s="43"/>
      <c r="J58" s="44"/>
    </row>
    <row r="59">
      <c r="A59" s="29" t="s">
        <v>35</v>
      </c>
      <c r="B59" s="30"/>
      <c r="C59" s="31" t="s">
        <v>136</v>
      </c>
      <c r="D59" s="32"/>
      <c r="E59" s="29" t="s">
        <v>137</v>
      </c>
      <c r="F59" s="32"/>
      <c r="G59" s="32"/>
      <c r="H59" s="32"/>
      <c r="I59" s="33">
        <f>SUMIFS(I60:I80,A60:A80,"P")</f>
        <v>0</v>
      </c>
      <c r="J59" s="34"/>
    </row>
    <row r="60">
      <c r="A60" s="35" t="s">
        <v>38</v>
      </c>
      <c r="B60" s="35">
        <v>13</v>
      </c>
      <c r="C60" s="36" t="s">
        <v>138</v>
      </c>
      <c r="D60" s="35" t="s">
        <v>40</v>
      </c>
      <c r="E60" s="37" t="s">
        <v>139</v>
      </c>
      <c r="F60" s="38" t="s">
        <v>95</v>
      </c>
      <c r="G60" s="39">
        <v>92.5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43</v>
      </c>
      <c r="B61" s="42"/>
      <c r="C61" s="43"/>
      <c r="D61" s="43"/>
      <c r="E61" s="49" t="s">
        <v>40</v>
      </c>
      <c r="F61" s="43"/>
      <c r="G61" s="43"/>
      <c r="H61" s="43"/>
      <c r="I61" s="43"/>
      <c r="J61" s="44"/>
    </row>
    <row r="62">
      <c r="A62" s="35" t="s">
        <v>82</v>
      </c>
      <c r="B62" s="42"/>
      <c r="C62" s="43"/>
      <c r="D62" s="43"/>
      <c r="E62" s="48" t="s">
        <v>140</v>
      </c>
      <c r="F62" s="43"/>
      <c r="G62" s="43"/>
      <c r="H62" s="43"/>
      <c r="I62" s="43"/>
      <c r="J62" s="44"/>
    </row>
    <row r="63" ht="115.2">
      <c r="A63" s="35" t="s">
        <v>45</v>
      </c>
      <c r="B63" s="42"/>
      <c r="C63" s="43"/>
      <c r="D63" s="43"/>
      <c r="E63" s="37" t="s">
        <v>141</v>
      </c>
      <c r="F63" s="43"/>
      <c r="G63" s="43"/>
      <c r="H63" s="43"/>
      <c r="I63" s="43"/>
      <c r="J63" s="44"/>
    </row>
    <row r="64">
      <c r="A64" s="35" t="s">
        <v>38</v>
      </c>
      <c r="B64" s="35">
        <v>14</v>
      </c>
      <c r="C64" s="36" t="s">
        <v>142</v>
      </c>
      <c r="D64" s="35" t="s">
        <v>40</v>
      </c>
      <c r="E64" s="37" t="s">
        <v>143</v>
      </c>
      <c r="F64" s="38" t="s">
        <v>95</v>
      </c>
      <c r="G64" s="39">
        <v>6716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37" t="s">
        <v>144</v>
      </c>
      <c r="F65" s="43"/>
      <c r="G65" s="43"/>
      <c r="H65" s="43"/>
      <c r="I65" s="43"/>
      <c r="J65" s="44"/>
    </row>
    <row r="66">
      <c r="A66" s="35" t="s">
        <v>82</v>
      </c>
      <c r="B66" s="42"/>
      <c r="C66" s="43"/>
      <c r="D66" s="43"/>
      <c r="E66" s="48" t="s">
        <v>145</v>
      </c>
      <c r="F66" s="43"/>
      <c r="G66" s="43"/>
      <c r="H66" s="43"/>
      <c r="I66" s="43"/>
      <c r="J66" s="44"/>
    </row>
    <row r="67" ht="115.2">
      <c r="A67" s="35" t="s">
        <v>45</v>
      </c>
      <c r="B67" s="42"/>
      <c r="C67" s="43"/>
      <c r="D67" s="43"/>
      <c r="E67" s="37" t="s">
        <v>146</v>
      </c>
      <c r="F67" s="43"/>
      <c r="G67" s="43"/>
      <c r="H67" s="43"/>
      <c r="I67" s="43"/>
      <c r="J67" s="44"/>
    </row>
    <row r="68">
      <c r="A68" s="35" t="s">
        <v>38</v>
      </c>
      <c r="B68" s="35">
        <v>15</v>
      </c>
      <c r="C68" s="36" t="s">
        <v>147</v>
      </c>
      <c r="D68" s="35" t="s">
        <v>40</v>
      </c>
      <c r="E68" s="37" t="s">
        <v>148</v>
      </c>
      <c r="F68" s="38" t="s">
        <v>95</v>
      </c>
      <c r="G68" s="39">
        <v>3358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 ht="28.8">
      <c r="A69" s="35" t="s">
        <v>43</v>
      </c>
      <c r="B69" s="42"/>
      <c r="C69" s="43"/>
      <c r="D69" s="43"/>
      <c r="E69" s="37" t="s">
        <v>149</v>
      </c>
      <c r="F69" s="43"/>
      <c r="G69" s="43"/>
      <c r="H69" s="43"/>
      <c r="I69" s="43"/>
      <c r="J69" s="44"/>
    </row>
    <row r="70">
      <c r="A70" s="35" t="s">
        <v>82</v>
      </c>
      <c r="B70" s="42"/>
      <c r="C70" s="43"/>
      <c r="D70" s="43"/>
      <c r="E70" s="48" t="s">
        <v>150</v>
      </c>
      <c r="F70" s="43"/>
      <c r="G70" s="43"/>
      <c r="H70" s="43"/>
      <c r="I70" s="43"/>
      <c r="J70" s="44"/>
    </row>
    <row r="71" ht="187.2">
      <c r="A71" s="35" t="s">
        <v>45</v>
      </c>
      <c r="B71" s="42"/>
      <c r="C71" s="43"/>
      <c r="D71" s="43"/>
      <c r="E71" s="37" t="s">
        <v>151</v>
      </c>
      <c r="F71" s="43"/>
      <c r="G71" s="43"/>
      <c r="H71" s="43"/>
      <c r="I71" s="43"/>
      <c r="J71" s="44"/>
    </row>
    <row r="72">
      <c r="A72" s="35" t="s">
        <v>38</v>
      </c>
      <c r="B72" s="35">
        <v>16</v>
      </c>
      <c r="C72" s="36" t="s">
        <v>152</v>
      </c>
      <c r="D72" s="35" t="s">
        <v>40</v>
      </c>
      <c r="E72" s="37" t="s">
        <v>153</v>
      </c>
      <c r="F72" s="38" t="s">
        <v>95</v>
      </c>
      <c r="G72" s="39">
        <v>3358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 ht="43.2">
      <c r="A73" s="35" t="s">
        <v>43</v>
      </c>
      <c r="B73" s="42"/>
      <c r="C73" s="43"/>
      <c r="D73" s="43"/>
      <c r="E73" s="37" t="s">
        <v>154</v>
      </c>
      <c r="F73" s="43"/>
      <c r="G73" s="43"/>
      <c r="H73" s="43"/>
      <c r="I73" s="43"/>
      <c r="J73" s="44"/>
    </row>
    <row r="74" ht="187.2">
      <c r="A74" s="35" t="s">
        <v>45</v>
      </c>
      <c r="B74" s="42"/>
      <c r="C74" s="43"/>
      <c r="D74" s="43"/>
      <c r="E74" s="37" t="s">
        <v>151</v>
      </c>
      <c r="F74" s="43"/>
      <c r="G74" s="43"/>
      <c r="H74" s="43"/>
      <c r="I74" s="43"/>
      <c r="J74" s="44"/>
    </row>
    <row r="75">
      <c r="A75" s="35" t="s">
        <v>38</v>
      </c>
      <c r="B75" s="35">
        <v>17</v>
      </c>
      <c r="C75" s="36" t="s">
        <v>155</v>
      </c>
      <c r="D75" s="35" t="s">
        <v>40</v>
      </c>
      <c r="E75" s="37" t="s">
        <v>156</v>
      </c>
      <c r="F75" s="38" t="s">
        <v>95</v>
      </c>
      <c r="G75" s="39">
        <v>38</v>
      </c>
      <c r="H75" s="40">
        <v>0</v>
      </c>
      <c r="I75" s="40">
        <f>ROUND(G75*H75,P4)</f>
        <v>0</v>
      </c>
      <c r="J75" s="35"/>
      <c r="O75" s="41">
        <f>I75*0.21</f>
        <v>0</v>
      </c>
      <c r="P75">
        <v>3</v>
      </c>
    </row>
    <row r="76" ht="43.2">
      <c r="A76" s="35" t="s">
        <v>43</v>
      </c>
      <c r="B76" s="42"/>
      <c r="C76" s="43"/>
      <c r="D76" s="43"/>
      <c r="E76" s="37" t="s">
        <v>157</v>
      </c>
      <c r="F76" s="43"/>
      <c r="G76" s="43"/>
      <c r="H76" s="43"/>
      <c r="I76" s="43"/>
      <c r="J76" s="44"/>
    </row>
    <row r="77" ht="129.6">
      <c r="A77" s="35" t="s">
        <v>45</v>
      </c>
      <c r="B77" s="42"/>
      <c r="C77" s="43"/>
      <c r="D77" s="43"/>
      <c r="E77" s="37" t="s">
        <v>158</v>
      </c>
      <c r="F77" s="43"/>
      <c r="G77" s="43"/>
      <c r="H77" s="43"/>
      <c r="I77" s="43"/>
      <c r="J77" s="44"/>
    </row>
    <row r="78">
      <c r="A78" s="35" t="s">
        <v>38</v>
      </c>
      <c r="B78" s="35">
        <v>18</v>
      </c>
      <c r="C78" s="36" t="s">
        <v>159</v>
      </c>
      <c r="D78" s="35" t="s">
        <v>40</v>
      </c>
      <c r="E78" s="37" t="s">
        <v>160</v>
      </c>
      <c r="F78" s="38" t="s">
        <v>107</v>
      </c>
      <c r="G78" s="39">
        <v>859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>
      <c r="A79" s="35" t="s">
        <v>43</v>
      </c>
      <c r="B79" s="42"/>
      <c r="C79" s="43"/>
      <c r="D79" s="43"/>
      <c r="E79" s="49" t="s">
        <v>40</v>
      </c>
      <c r="F79" s="43"/>
      <c r="G79" s="43"/>
      <c r="H79" s="43"/>
      <c r="I79" s="43"/>
      <c r="J79" s="44"/>
    </row>
    <row r="80" ht="72">
      <c r="A80" s="35" t="s">
        <v>45</v>
      </c>
      <c r="B80" s="42"/>
      <c r="C80" s="43"/>
      <c r="D80" s="43"/>
      <c r="E80" s="37" t="s">
        <v>161</v>
      </c>
      <c r="F80" s="43"/>
      <c r="G80" s="43"/>
      <c r="H80" s="43"/>
      <c r="I80" s="43"/>
      <c r="J80" s="44"/>
    </row>
    <row r="81">
      <c r="A81" s="29" t="s">
        <v>35</v>
      </c>
      <c r="B81" s="30"/>
      <c r="C81" s="31" t="s">
        <v>162</v>
      </c>
      <c r="D81" s="32"/>
      <c r="E81" s="29" t="s">
        <v>163</v>
      </c>
      <c r="F81" s="32"/>
      <c r="G81" s="32"/>
      <c r="H81" s="32"/>
      <c r="I81" s="33">
        <f>SUMIFS(I82:I92,A82:A92,"P")</f>
        <v>0</v>
      </c>
      <c r="J81" s="34"/>
    </row>
    <row r="82">
      <c r="A82" s="35" t="s">
        <v>38</v>
      </c>
      <c r="B82" s="35">
        <v>19</v>
      </c>
      <c r="C82" s="36" t="s">
        <v>164</v>
      </c>
      <c r="D82" s="35" t="s">
        <v>40</v>
      </c>
      <c r="E82" s="37" t="s">
        <v>165</v>
      </c>
      <c r="F82" s="38" t="s">
        <v>53</v>
      </c>
      <c r="G82" s="39">
        <v>6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 ht="28.8">
      <c r="A83" s="35" t="s">
        <v>43</v>
      </c>
      <c r="B83" s="42"/>
      <c r="C83" s="43"/>
      <c r="D83" s="43"/>
      <c r="E83" s="37" t="s">
        <v>166</v>
      </c>
      <c r="F83" s="43"/>
      <c r="G83" s="43"/>
      <c r="H83" s="43"/>
      <c r="I83" s="43"/>
      <c r="J83" s="44"/>
    </row>
    <row r="84" ht="57.6">
      <c r="A84" s="35" t="s">
        <v>45</v>
      </c>
      <c r="B84" s="42"/>
      <c r="C84" s="43"/>
      <c r="D84" s="43"/>
      <c r="E84" s="37" t="s">
        <v>167</v>
      </c>
      <c r="F84" s="43"/>
      <c r="G84" s="43"/>
      <c r="H84" s="43"/>
      <c r="I84" s="43"/>
      <c r="J84" s="44"/>
    </row>
    <row r="85">
      <c r="A85" s="35" t="s">
        <v>38</v>
      </c>
      <c r="B85" s="35">
        <v>20</v>
      </c>
      <c r="C85" s="36" t="s">
        <v>168</v>
      </c>
      <c r="D85" s="35" t="s">
        <v>40</v>
      </c>
      <c r="E85" s="37" t="s">
        <v>169</v>
      </c>
      <c r="F85" s="38" t="s">
        <v>53</v>
      </c>
      <c r="G85" s="39">
        <v>7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 ht="28.8">
      <c r="A86" s="35" t="s">
        <v>43</v>
      </c>
      <c r="B86" s="42"/>
      <c r="C86" s="43"/>
      <c r="D86" s="43"/>
      <c r="E86" s="37" t="s">
        <v>170</v>
      </c>
      <c r="F86" s="43"/>
      <c r="G86" s="43"/>
      <c r="H86" s="43"/>
      <c r="I86" s="43"/>
      <c r="J86" s="44"/>
    </row>
    <row r="87">
      <c r="A87" s="35" t="s">
        <v>82</v>
      </c>
      <c r="B87" s="42"/>
      <c r="C87" s="43"/>
      <c r="D87" s="43"/>
      <c r="E87" s="48" t="s">
        <v>171</v>
      </c>
      <c r="F87" s="43"/>
      <c r="G87" s="43"/>
      <c r="H87" s="43"/>
      <c r="I87" s="43"/>
      <c r="J87" s="44"/>
    </row>
    <row r="88" ht="72">
      <c r="A88" s="35" t="s">
        <v>45</v>
      </c>
      <c r="B88" s="42"/>
      <c r="C88" s="43"/>
      <c r="D88" s="43"/>
      <c r="E88" s="37" t="s">
        <v>172</v>
      </c>
      <c r="F88" s="43"/>
      <c r="G88" s="43"/>
      <c r="H88" s="43"/>
      <c r="I88" s="43"/>
      <c r="J88" s="44"/>
    </row>
    <row r="89">
      <c r="A89" s="35" t="s">
        <v>38</v>
      </c>
      <c r="B89" s="35">
        <v>21</v>
      </c>
      <c r="C89" s="36" t="s">
        <v>173</v>
      </c>
      <c r="D89" s="35" t="s">
        <v>40</v>
      </c>
      <c r="E89" s="37" t="s">
        <v>174</v>
      </c>
      <c r="F89" s="38" t="s">
        <v>53</v>
      </c>
      <c r="G89" s="39">
        <v>23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 ht="28.8">
      <c r="A90" s="35" t="s">
        <v>43</v>
      </c>
      <c r="B90" s="42"/>
      <c r="C90" s="43"/>
      <c r="D90" s="43"/>
      <c r="E90" s="37" t="s">
        <v>175</v>
      </c>
      <c r="F90" s="43"/>
      <c r="G90" s="43"/>
      <c r="H90" s="43"/>
      <c r="I90" s="43"/>
      <c r="J90" s="44"/>
    </row>
    <row r="91">
      <c r="A91" s="35" t="s">
        <v>82</v>
      </c>
      <c r="B91" s="42"/>
      <c r="C91" s="43"/>
      <c r="D91" s="43"/>
      <c r="E91" s="48" t="s">
        <v>176</v>
      </c>
      <c r="F91" s="43"/>
      <c r="G91" s="43"/>
      <c r="H91" s="43"/>
      <c r="I91" s="43"/>
      <c r="J91" s="44"/>
    </row>
    <row r="92" ht="72">
      <c r="A92" s="35" t="s">
        <v>45</v>
      </c>
      <c r="B92" s="42"/>
      <c r="C92" s="43"/>
      <c r="D92" s="43"/>
      <c r="E92" s="37" t="s">
        <v>172</v>
      </c>
      <c r="F92" s="43"/>
      <c r="G92" s="43"/>
      <c r="H92" s="43"/>
      <c r="I92" s="43"/>
      <c r="J92" s="44"/>
    </row>
    <row r="93">
      <c r="A93" s="29" t="s">
        <v>35</v>
      </c>
      <c r="B93" s="30"/>
      <c r="C93" s="31" t="s">
        <v>177</v>
      </c>
      <c r="D93" s="32"/>
      <c r="E93" s="29" t="s">
        <v>178</v>
      </c>
      <c r="F93" s="32"/>
      <c r="G93" s="32"/>
      <c r="H93" s="32"/>
      <c r="I93" s="33">
        <f>SUMIFS(I94:I113,A94:A113,"P")</f>
        <v>0</v>
      </c>
      <c r="J93" s="34"/>
    </row>
    <row r="94" ht="28.8">
      <c r="A94" s="35" t="s">
        <v>38</v>
      </c>
      <c r="B94" s="35">
        <v>22</v>
      </c>
      <c r="C94" s="36" t="s">
        <v>179</v>
      </c>
      <c r="D94" s="35" t="s">
        <v>180</v>
      </c>
      <c r="E94" s="37" t="s">
        <v>181</v>
      </c>
      <c r="F94" s="38" t="s">
        <v>95</v>
      </c>
      <c r="G94" s="39">
        <v>79.75</v>
      </c>
      <c r="H94" s="40">
        <v>0</v>
      </c>
      <c r="I94" s="40">
        <f>ROUND(G94*H94,P4)</f>
        <v>0</v>
      </c>
      <c r="J94" s="35"/>
      <c r="O94" s="41">
        <f>I94*0.21</f>
        <v>0</v>
      </c>
      <c r="P94">
        <v>3</v>
      </c>
    </row>
    <row r="95" ht="57.6">
      <c r="A95" s="35" t="s">
        <v>43</v>
      </c>
      <c r="B95" s="42"/>
      <c r="C95" s="43"/>
      <c r="D95" s="43"/>
      <c r="E95" s="37" t="s">
        <v>182</v>
      </c>
      <c r="F95" s="43"/>
      <c r="G95" s="43"/>
      <c r="H95" s="43"/>
      <c r="I95" s="43"/>
      <c r="J95" s="44"/>
    </row>
    <row r="96" ht="28.8">
      <c r="A96" s="35" t="s">
        <v>82</v>
      </c>
      <c r="B96" s="42"/>
      <c r="C96" s="43"/>
      <c r="D96" s="43"/>
      <c r="E96" s="48" t="s">
        <v>183</v>
      </c>
      <c r="F96" s="43"/>
      <c r="G96" s="43"/>
      <c r="H96" s="43"/>
      <c r="I96" s="43"/>
      <c r="J96" s="44"/>
    </row>
    <row r="97">
      <c r="A97" s="35" t="s">
        <v>82</v>
      </c>
      <c r="B97" s="42"/>
      <c r="C97" s="43"/>
      <c r="D97" s="43"/>
      <c r="E97" s="48" t="s">
        <v>184</v>
      </c>
      <c r="F97" s="43"/>
      <c r="G97" s="43"/>
      <c r="H97" s="43"/>
      <c r="I97" s="43"/>
      <c r="J97" s="44"/>
    </row>
    <row r="98">
      <c r="A98" s="35" t="s">
        <v>82</v>
      </c>
      <c r="B98" s="42"/>
      <c r="C98" s="43"/>
      <c r="D98" s="43"/>
      <c r="E98" s="48" t="s">
        <v>185</v>
      </c>
      <c r="F98" s="43"/>
      <c r="G98" s="43"/>
      <c r="H98" s="43"/>
      <c r="I98" s="43"/>
      <c r="J98" s="44"/>
    </row>
    <row r="99" ht="100.8">
      <c r="A99" s="35" t="s">
        <v>45</v>
      </c>
      <c r="B99" s="42"/>
      <c r="C99" s="43"/>
      <c r="D99" s="43"/>
      <c r="E99" s="37" t="s">
        <v>186</v>
      </c>
      <c r="F99" s="43"/>
      <c r="G99" s="43"/>
      <c r="H99" s="43"/>
      <c r="I99" s="43"/>
      <c r="J99" s="44"/>
    </row>
    <row r="100" ht="28.8">
      <c r="A100" s="35" t="s">
        <v>38</v>
      </c>
      <c r="B100" s="35">
        <v>23</v>
      </c>
      <c r="C100" s="36" t="s">
        <v>187</v>
      </c>
      <c r="D100" s="35" t="s">
        <v>180</v>
      </c>
      <c r="E100" s="37" t="s">
        <v>188</v>
      </c>
      <c r="F100" s="38" t="s">
        <v>95</v>
      </c>
      <c r="G100" s="39">
        <v>86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 ht="86.4">
      <c r="A101" s="35" t="s">
        <v>43</v>
      </c>
      <c r="B101" s="42"/>
      <c r="C101" s="43"/>
      <c r="D101" s="43"/>
      <c r="E101" s="37" t="s">
        <v>189</v>
      </c>
      <c r="F101" s="43"/>
      <c r="G101" s="43"/>
      <c r="H101" s="43"/>
      <c r="I101" s="43"/>
      <c r="J101" s="44"/>
    </row>
    <row r="102">
      <c r="A102" s="35" t="s">
        <v>82</v>
      </c>
      <c r="B102" s="42"/>
      <c r="C102" s="43"/>
      <c r="D102" s="43"/>
      <c r="E102" s="48" t="s">
        <v>190</v>
      </c>
      <c r="F102" s="43"/>
      <c r="G102" s="43"/>
      <c r="H102" s="43"/>
      <c r="I102" s="43"/>
      <c r="J102" s="44"/>
    </row>
    <row r="103" ht="100.8">
      <c r="A103" s="35" t="s">
        <v>45</v>
      </c>
      <c r="B103" s="42"/>
      <c r="C103" s="43"/>
      <c r="D103" s="43"/>
      <c r="E103" s="37" t="s">
        <v>191</v>
      </c>
      <c r="F103" s="43"/>
      <c r="G103" s="43"/>
      <c r="H103" s="43"/>
      <c r="I103" s="43"/>
      <c r="J103" s="44"/>
    </row>
    <row r="104">
      <c r="A104" s="35" t="s">
        <v>38</v>
      </c>
      <c r="B104" s="35">
        <v>24</v>
      </c>
      <c r="C104" s="36" t="s">
        <v>192</v>
      </c>
      <c r="D104" s="35" t="s">
        <v>40</v>
      </c>
      <c r="E104" s="37" t="s">
        <v>193</v>
      </c>
      <c r="F104" s="38" t="s">
        <v>107</v>
      </c>
      <c r="G104" s="39">
        <v>76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 ht="57.6">
      <c r="A105" s="35" t="s">
        <v>43</v>
      </c>
      <c r="B105" s="42"/>
      <c r="C105" s="43"/>
      <c r="D105" s="43"/>
      <c r="E105" s="37" t="s">
        <v>194</v>
      </c>
      <c r="F105" s="43"/>
      <c r="G105" s="43"/>
      <c r="H105" s="43"/>
      <c r="I105" s="43"/>
      <c r="J105" s="44"/>
    </row>
    <row r="106" ht="86.4">
      <c r="A106" s="35" t="s">
        <v>45</v>
      </c>
      <c r="B106" s="42"/>
      <c r="C106" s="43"/>
      <c r="D106" s="43"/>
      <c r="E106" s="37" t="s">
        <v>195</v>
      </c>
      <c r="F106" s="43"/>
      <c r="G106" s="43"/>
      <c r="H106" s="43"/>
      <c r="I106" s="43"/>
      <c r="J106" s="44"/>
    </row>
    <row r="107">
      <c r="A107" s="35" t="s">
        <v>38</v>
      </c>
      <c r="B107" s="35">
        <v>25</v>
      </c>
      <c r="C107" s="36" t="s">
        <v>196</v>
      </c>
      <c r="D107" s="35" t="s">
        <v>40</v>
      </c>
      <c r="E107" s="37" t="s">
        <v>197</v>
      </c>
      <c r="F107" s="38" t="s">
        <v>107</v>
      </c>
      <c r="G107" s="39">
        <v>76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 ht="28.8">
      <c r="A108" s="35" t="s">
        <v>43</v>
      </c>
      <c r="B108" s="42"/>
      <c r="C108" s="43"/>
      <c r="D108" s="43"/>
      <c r="E108" s="37" t="s">
        <v>198</v>
      </c>
      <c r="F108" s="43"/>
      <c r="G108" s="43"/>
      <c r="H108" s="43"/>
      <c r="I108" s="43"/>
      <c r="J108" s="44"/>
    </row>
    <row r="109" ht="72">
      <c r="A109" s="35" t="s">
        <v>45</v>
      </c>
      <c r="B109" s="42"/>
      <c r="C109" s="43"/>
      <c r="D109" s="43"/>
      <c r="E109" s="37" t="s">
        <v>199</v>
      </c>
      <c r="F109" s="43"/>
      <c r="G109" s="43"/>
      <c r="H109" s="43"/>
      <c r="I109" s="43"/>
      <c r="J109" s="44"/>
    </row>
    <row r="110">
      <c r="A110" s="35" t="s">
        <v>38</v>
      </c>
      <c r="B110" s="35">
        <v>26</v>
      </c>
      <c r="C110" s="36" t="s">
        <v>200</v>
      </c>
      <c r="D110" s="35" t="s">
        <v>40</v>
      </c>
      <c r="E110" s="37" t="s">
        <v>201</v>
      </c>
      <c r="F110" s="38" t="s">
        <v>95</v>
      </c>
      <c r="G110" s="39">
        <v>3358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43</v>
      </c>
      <c r="B111" s="42"/>
      <c r="C111" s="43"/>
      <c r="D111" s="43"/>
      <c r="E111" s="37" t="s">
        <v>202</v>
      </c>
      <c r="F111" s="43"/>
      <c r="G111" s="43"/>
      <c r="H111" s="43"/>
      <c r="I111" s="43"/>
      <c r="J111" s="44"/>
    </row>
    <row r="112">
      <c r="A112" s="35" t="s">
        <v>82</v>
      </c>
      <c r="B112" s="42"/>
      <c r="C112" s="43"/>
      <c r="D112" s="43"/>
      <c r="E112" s="48" t="s">
        <v>203</v>
      </c>
      <c r="F112" s="43"/>
      <c r="G112" s="43"/>
      <c r="H112" s="43"/>
      <c r="I112" s="43"/>
      <c r="J112" s="44"/>
    </row>
    <row r="113" ht="72">
      <c r="A113" s="35" t="s">
        <v>45</v>
      </c>
      <c r="B113" s="45"/>
      <c r="C113" s="46"/>
      <c r="D113" s="46"/>
      <c r="E113" s="37" t="s">
        <v>204</v>
      </c>
      <c r="F113" s="46"/>
      <c r="G113" s="46"/>
      <c r="H113" s="46"/>
      <c r="I113" s="46"/>
      <c r="J113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SUMIFS(I8:I70,A8:A70,"SD")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177</v>
      </c>
      <c r="D8" s="32"/>
      <c r="E8" s="29" t="s">
        <v>178</v>
      </c>
      <c r="F8" s="32"/>
      <c r="G8" s="32"/>
      <c r="H8" s="32"/>
      <c r="I8" s="33">
        <f>SUMIFS(I9:I70,A9:A70,"P")</f>
        <v>0</v>
      </c>
      <c r="J8" s="34"/>
    </row>
    <row r="9" ht="28.8">
      <c r="A9" s="35" t="s">
        <v>38</v>
      </c>
      <c r="B9" s="35">
        <v>1</v>
      </c>
      <c r="C9" s="36" t="s">
        <v>205</v>
      </c>
      <c r="D9" s="35" t="s">
        <v>40</v>
      </c>
      <c r="E9" s="37" t="s">
        <v>206</v>
      </c>
      <c r="F9" s="38" t="s">
        <v>53</v>
      </c>
      <c r="G9" s="39">
        <v>22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43</v>
      </c>
      <c r="B10" s="42"/>
      <c r="C10" s="43"/>
      <c r="D10" s="43"/>
      <c r="E10" s="49" t="s">
        <v>40</v>
      </c>
      <c r="F10" s="43"/>
      <c r="G10" s="43"/>
      <c r="H10" s="43"/>
      <c r="I10" s="43"/>
      <c r="J10" s="44"/>
    </row>
    <row r="11">
      <c r="A11" s="35" t="s">
        <v>82</v>
      </c>
      <c r="B11" s="42"/>
      <c r="C11" s="43"/>
      <c r="D11" s="43"/>
      <c r="E11" s="48" t="s">
        <v>207</v>
      </c>
      <c r="F11" s="43"/>
      <c r="G11" s="43"/>
      <c r="H11" s="43"/>
      <c r="I11" s="43"/>
      <c r="J11" s="44"/>
    </row>
    <row r="12" ht="86.4">
      <c r="A12" s="35" t="s">
        <v>45</v>
      </c>
      <c r="B12" s="42"/>
      <c r="C12" s="43"/>
      <c r="D12" s="43"/>
      <c r="E12" s="37" t="s">
        <v>208</v>
      </c>
      <c r="F12" s="43"/>
      <c r="G12" s="43"/>
      <c r="H12" s="43"/>
      <c r="I12" s="43"/>
      <c r="J12" s="44"/>
    </row>
    <row r="13">
      <c r="A13" s="35" t="s">
        <v>38</v>
      </c>
      <c r="B13" s="35">
        <v>2</v>
      </c>
      <c r="C13" s="36" t="s">
        <v>209</v>
      </c>
      <c r="D13" s="35" t="s">
        <v>40</v>
      </c>
      <c r="E13" s="37" t="s">
        <v>210</v>
      </c>
      <c r="F13" s="38" t="s">
        <v>53</v>
      </c>
      <c r="G13" s="39">
        <v>22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28.8">
      <c r="A14" s="35" t="s">
        <v>43</v>
      </c>
      <c r="B14" s="42"/>
      <c r="C14" s="43"/>
      <c r="D14" s="43"/>
      <c r="E14" s="37" t="s">
        <v>211</v>
      </c>
      <c r="F14" s="43"/>
      <c r="G14" s="43"/>
      <c r="H14" s="43"/>
      <c r="I14" s="43"/>
      <c r="J14" s="44"/>
    </row>
    <row r="15" ht="72">
      <c r="A15" s="35" t="s">
        <v>45</v>
      </c>
      <c r="B15" s="42"/>
      <c r="C15" s="43"/>
      <c r="D15" s="43"/>
      <c r="E15" s="37" t="s">
        <v>212</v>
      </c>
      <c r="F15" s="43"/>
      <c r="G15" s="43"/>
      <c r="H15" s="43"/>
      <c r="I15" s="43"/>
      <c r="J15" s="44"/>
    </row>
    <row r="16">
      <c r="A16" s="35" t="s">
        <v>38</v>
      </c>
      <c r="B16" s="35">
        <v>3</v>
      </c>
      <c r="C16" s="36" t="s">
        <v>213</v>
      </c>
      <c r="D16" s="35" t="s">
        <v>40</v>
      </c>
      <c r="E16" s="37" t="s">
        <v>214</v>
      </c>
      <c r="F16" s="38" t="s">
        <v>215</v>
      </c>
      <c r="G16" s="39">
        <v>308</v>
      </c>
      <c r="H16" s="40">
        <v>0</v>
      </c>
      <c r="I16" s="40">
        <f>ROUND(G16*H16,P4)</f>
        <v>0</v>
      </c>
      <c r="J16" s="35"/>
      <c r="O16" s="41">
        <f>I16*0.21</f>
        <v>0</v>
      </c>
      <c r="P16">
        <v>3</v>
      </c>
    </row>
    <row r="17" ht="28.8">
      <c r="A17" s="35" t="s">
        <v>43</v>
      </c>
      <c r="B17" s="42"/>
      <c r="C17" s="43"/>
      <c r="D17" s="43"/>
      <c r="E17" s="37" t="s">
        <v>216</v>
      </c>
      <c r="F17" s="43"/>
      <c r="G17" s="43"/>
      <c r="H17" s="43"/>
      <c r="I17" s="43"/>
      <c r="J17" s="44"/>
    </row>
    <row r="18">
      <c r="A18" s="35" t="s">
        <v>82</v>
      </c>
      <c r="B18" s="42"/>
      <c r="C18" s="43"/>
      <c r="D18" s="43"/>
      <c r="E18" s="48" t="s">
        <v>217</v>
      </c>
      <c r="F18" s="43"/>
      <c r="G18" s="43"/>
      <c r="H18" s="43"/>
      <c r="I18" s="43"/>
      <c r="J18" s="44"/>
    </row>
    <row r="19" ht="86.4">
      <c r="A19" s="35" t="s">
        <v>45</v>
      </c>
      <c r="B19" s="42"/>
      <c r="C19" s="43"/>
      <c r="D19" s="43"/>
      <c r="E19" s="37" t="s">
        <v>218</v>
      </c>
      <c r="F19" s="43"/>
      <c r="G19" s="43"/>
      <c r="H19" s="43"/>
      <c r="I19" s="43"/>
      <c r="J19" s="44"/>
    </row>
    <row r="20">
      <c r="A20" s="35" t="s">
        <v>38</v>
      </c>
      <c r="B20" s="35">
        <v>4</v>
      </c>
      <c r="C20" s="36" t="s">
        <v>219</v>
      </c>
      <c r="D20" s="35" t="s">
        <v>220</v>
      </c>
      <c r="E20" s="37" t="s">
        <v>221</v>
      </c>
      <c r="F20" s="38" t="s">
        <v>42</v>
      </c>
      <c r="G20" s="39">
        <v>1</v>
      </c>
      <c r="H20" s="40">
        <v>0</v>
      </c>
      <c r="I20" s="40">
        <f>ROUND(G20*H20,P4)</f>
        <v>0</v>
      </c>
      <c r="J20" s="35"/>
      <c r="O20" s="41">
        <f>I20*0.21</f>
        <v>0</v>
      </c>
      <c r="P20">
        <v>3</v>
      </c>
    </row>
    <row r="21">
      <c r="A21" s="35" t="s">
        <v>43</v>
      </c>
      <c r="B21" s="42"/>
      <c r="C21" s="43"/>
      <c r="D21" s="43"/>
      <c r="E21" s="37" t="s">
        <v>222</v>
      </c>
      <c r="F21" s="43"/>
      <c r="G21" s="43"/>
      <c r="H21" s="43"/>
      <c r="I21" s="43"/>
      <c r="J21" s="44"/>
    </row>
    <row r="22">
      <c r="A22" s="35" t="s">
        <v>45</v>
      </c>
      <c r="B22" s="42"/>
      <c r="C22" s="43"/>
      <c r="D22" s="43"/>
      <c r="E22" s="49" t="s">
        <v>40</v>
      </c>
      <c r="F22" s="43"/>
      <c r="G22" s="43"/>
      <c r="H22" s="43"/>
      <c r="I22" s="43"/>
      <c r="J22" s="44"/>
    </row>
    <row r="23">
      <c r="A23" s="35" t="s">
        <v>38</v>
      </c>
      <c r="B23" s="35">
        <v>5</v>
      </c>
      <c r="C23" s="36" t="s">
        <v>223</v>
      </c>
      <c r="D23" s="35" t="s">
        <v>220</v>
      </c>
      <c r="E23" s="37" t="s">
        <v>224</v>
      </c>
      <c r="F23" s="38" t="s">
        <v>53</v>
      </c>
      <c r="G23" s="39">
        <v>1</v>
      </c>
      <c r="H23" s="40">
        <v>0</v>
      </c>
      <c r="I23" s="40">
        <f>ROUND(G23*H23,P4)</f>
        <v>0</v>
      </c>
      <c r="J23" s="35"/>
      <c r="O23" s="41">
        <f>I23*0.21</f>
        <v>0</v>
      </c>
      <c r="P23">
        <v>3</v>
      </c>
    </row>
    <row r="24">
      <c r="A24" s="35" t="s">
        <v>43</v>
      </c>
      <c r="B24" s="42"/>
      <c r="C24" s="43"/>
      <c r="D24" s="43"/>
      <c r="E24" s="49" t="s">
        <v>40</v>
      </c>
      <c r="F24" s="43"/>
      <c r="G24" s="43"/>
      <c r="H24" s="43"/>
      <c r="I24" s="43"/>
      <c r="J24" s="44"/>
    </row>
    <row r="25" ht="57.6">
      <c r="A25" s="35" t="s">
        <v>45</v>
      </c>
      <c r="B25" s="42"/>
      <c r="C25" s="43"/>
      <c r="D25" s="43"/>
      <c r="E25" s="37" t="s">
        <v>225</v>
      </c>
      <c r="F25" s="43"/>
      <c r="G25" s="43"/>
      <c r="H25" s="43"/>
      <c r="I25" s="43"/>
      <c r="J25" s="44"/>
    </row>
    <row r="26">
      <c r="A26" s="35" t="s">
        <v>38</v>
      </c>
      <c r="B26" s="35">
        <v>6</v>
      </c>
      <c r="C26" s="36" t="s">
        <v>226</v>
      </c>
      <c r="D26" s="35" t="s">
        <v>40</v>
      </c>
      <c r="E26" s="37" t="s">
        <v>227</v>
      </c>
      <c r="F26" s="38" t="s">
        <v>53</v>
      </c>
      <c r="G26" s="39">
        <v>8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43</v>
      </c>
      <c r="B27" s="42"/>
      <c r="C27" s="43"/>
      <c r="D27" s="43"/>
      <c r="E27" s="49" t="s">
        <v>40</v>
      </c>
      <c r="F27" s="43"/>
      <c r="G27" s="43"/>
      <c r="H27" s="43"/>
      <c r="I27" s="43"/>
      <c r="J27" s="44"/>
    </row>
    <row r="28">
      <c r="A28" s="35" t="s">
        <v>82</v>
      </c>
      <c r="B28" s="42"/>
      <c r="C28" s="43"/>
      <c r="D28" s="43"/>
      <c r="E28" s="48" t="s">
        <v>228</v>
      </c>
      <c r="F28" s="43"/>
      <c r="G28" s="43"/>
      <c r="H28" s="43"/>
      <c r="I28" s="43"/>
      <c r="J28" s="44"/>
    </row>
    <row r="29" ht="129.6">
      <c r="A29" s="35" t="s">
        <v>45</v>
      </c>
      <c r="B29" s="42"/>
      <c r="C29" s="43"/>
      <c r="D29" s="43"/>
      <c r="E29" s="37" t="s">
        <v>229</v>
      </c>
      <c r="F29" s="43"/>
      <c r="G29" s="43"/>
      <c r="H29" s="43"/>
      <c r="I29" s="43"/>
      <c r="J29" s="44"/>
    </row>
    <row r="30">
      <c r="A30" s="35" t="s">
        <v>38</v>
      </c>
      <c r="B30" s="35">
        <v>7</v>
      </c>
      <c r="C30" s="36" t="s">
        <v>230</v>
      </c>
      <c r="D30" s="35" t="s">
        <v>40</v>
      </c>
      <c r="E30" s="37" t="s">
        <v>231</v>
      </c>
      <c r="F30" s="38" t="s">
        <v>53</v>
      </c>
      <c r="G30" s="39">
        <v>8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43</v>
      </c>
      <c r="B31" s="42"/>
      <c r="C31" s="43"/>
      <c r="D31" s="43"/>
      <c r="E31" s="49" t="s">
        <v>40</v>
      </c>
      <c r="F31" s="43"/>
      <c r="G31" s="43"/>
      <c r="H31" s="43"/>
      <c r="I31" s="43"/>
      <c r="J31" s="44"/>
    </row>
    <row r="32">
      <c r="A32" s="35" t="s">
        <v>82</v>
      </c>
      <c r="B32" s="42"/>
      <c r="C32" s="43"/>
      <c r="D32" s="43"/>
      <c r="E32" s="48" t="s">
        <v>228</v>
      </c>
      <c r="F32" s="43"/>
      <c r="G32" s="43"/>
      <c r="H32" s="43"/>
      <c r="I32" s="43"/>
      <c r="J32" s="44"/>
    </row>
    <row r="33" ht="72">
      <c r="A33" s="35" t="s">
        <v>45</v>
      </c>
      <c r="B33" s="42"/>
      <c r="C33" s="43"/>
      <c r="D33" s="43"/>
      <c r="E33" s="37" t="s">
        <v>212</v>
      </c>
      <c r="F33" s="43"/>
      <c r="G33" s="43"/>
      <c r="H33" s="43"/>
      <c r="I33" s="43"/>
      <c r="J33" s="44"/>
    </row>
    <row r="34">
      <c r="A34" s="35" t="s">
        <v>38</v>
      </c>
      <c r="B34" s="35">
        <v>8</v>
      </c>
      <c r="C34" s="36" t="s">
        <v>232</v>
      </c>
      <c r="D34" s="35" t="s">
        <v>40</v>
      </c>
      <c r="E34" s="37" t="s">
        <v>233</v>
      </c>
      <c r="F34" s="38" t="s">
        <v>215</v>
      </c>
      <c r="G34" s="39">
        <v>112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43</v>
      </c>
      <c r="B35" s="42"/>
      <c r="C35" s="43"/>
      <c r="D35" s="43"/>
      <c r="E35" s="49" t="s">
        <v>40</v>
      </c>
      <c r="F35" s="43"/>
      <c r="G35" s="43"/>
      <c r="H35" s="43"/>
      <c r="I35" s="43"/>
      <c r="J35" s="44"/>
    </row>
    <row r="36">
      <c r="A36" s="35" t="s">
        <v>82</v>
      </c>
      <c r="B36" s="42"/>
      <c r="C36" s="43"/>
      <c r="D36" s="43"/>
      <c r="E36" s="48" t="s">
        <v>234</v>
      </c>
      <c r="F36" s="43"/>
      <c r="G36" s="43"/>
      <c r="H36" s="43"/>
      <c r="I36" s="43"/>
      <c r="J36" s="44"/>
    </row>
    <row r="37" ht="86.4">
      <c r="A37" s="35" t="s">
        <v>45</v>
      </c>
      <c r="B37" s="42"/>
      <c r="C37" s="43"/>
      <c r="D37" s="43"/>
      <c r="E37" s="37" t="s">
        <v>235</v>
      </c>
      <c r="F37" s="43"/>
      <c r="G37" s="43"/>
      <c r="H37" s="43"/>
      <c r="I37" s="43"/>
      <c r="J37" s="44"/>
    </row>
    <row r="38">
      <c r="A38" s="35" t="s">
        <v>38</v>
      </c>
      <c r="B38" s="35">
        <v>9</v>
      </c>
      <c r="C38" s="36" t="s">
        <v>236</v>
      </c>
      <c r="D38" s="35" t="s">
        <v>40</v>
      </c>
      <c r="E38" s="37" t="s">
        <v>237</v>
      </c>
      <c r="F38" s="38" t="s">
        <v>53</v>
      </c>
      <c r="G38" s="39">
        <v>8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43</v>
      </c>
      <c r="B39" s="42"/>
      <c r="C39" s="43"/>
      <c r="D39" s="43"/>
      <c r="E39" s="49" t="s">
        <v>40</v>
      </c>
      <c r="F39" s="43"/>
      <c r="G39" s="43"/>
      <c r="H39" s="43"/>
      <c r="I39" s="43"/>
      <c r="J39" s="44"/>
    </row>
    <row r="40">
      <c r="A40" s="35" t="s">
        <v>82</v>
      </c>
      <c r="B40" s="42"/>
      <c r="C40" s="43"/>
      <c r="D40" s="43"/>
      <c r="E40" s="48" t="s">
        <v>228</v>
      </c>
      <c r="F40" s="43"/>
      <c r="G40" s="43"/>
      <c r="H40" s="43"/>
      <c r="I40" s="43"/>
      <c r="J40" s="44"/>
    </row>
    <row r="41" ht="115.2">
      <c r="A41" s="35" t="s">
        <v>45</v>
      </c>
      <c r="B41" s="42"/>
      <c r="C41" s="43"/>
      <c r="D41" s="43"/>
      <c r="E41" s="37" t="s">
        <v>238</v>
      </c>
      <c r="F41" s="43"/>
      <c r="G41" s="43"/>
      <c r="H41" s="43"/>
      <c r="I41" s="43"/>
      <c r="J41" s="44"/>
    </row>
    <row r="42">
      <c r="A42" s="35" t="s">
        <v>38</v>
      </c>
      <c r="B42" s="35">
        <v>10</v>
      </c>
      <c r="C42" s="36" t="s">
        <v>239</v>
      </c>
      <c r="D42" s="35" t="s">
        <v>40</v>
      </c>
      <c r="E42" s="37" t="s">
        <v>240</v>
      </c>
      <c r="F42" s="38" t="s">
        <v>53</v>
      </c>
      <c r="G42" s="39">
        <v>8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43</v>
      </c>
      <c r="B43" s="42"/>
      <c r="C43" s="43"/>
      <c r="D43" s="43"/>
      <c r="E43" s="49" t="s">
        <v>40</v>
      </c>
      <c r="F43" s="43"/>
      <c r="G43" s="43"/>
      <c r="H43" s="43"/>
      <c r="I43" s="43"/>
      <c r="J43" s="44"/>
    </row>
    <row r="44">
      <c r="A44" s="35" t="s">
        <v>82</v>
      </c>
      <c r="B44" s="42"/>
      <c r="C44" s="43"/>
      <c r="D44" s="43"/>
      <c r="E44" s="48" t="s">
        <v>228</v>
      </c>
      <c r="F44" s="43"/>
      <c r="G44" s="43"/>
      <c r="H44" s="43"/>
      <c r="I44" s="43"/>
      <c r="J44" s="44"/>
    </row>
    <row r="45" ht="72">
      <c r="A45" s="35" t="s">
        <v>45</v>
      </c>
      <c r="B45" s="42"/>
      <c r="C45" s="43"/>
      <c r="D45" s="43"/>
      <c r="E45" s="37" t="s">
        <v>212</v>
      </c>
      <c r="F45" s="43"/>
      <c r="G45" s="43"/>
      <c r="H45" s="43"/>
      <c r="I45" s="43"/>
      <c r="J45" s="44"/>
    </row>
    <row r="46">
      <c r="A46" s="35" t="s">
        <v>38</v>
      </c>
      <c r="B46" s="35">
        <v>11</v>
      </c>
      <c r="C46" s="36" t="s">
        <v>241</v>
      </c>
      <c r="D46" s="35" t="s">
        <v>40</v>
      </c>
      <c r="E46" s="37" t="s">
        <v>242</v>
      </c>
      <c r="F46" s="38" t="s">
        <v>215</v>
      </c>
      <c r="G46" s="39">
        <v>112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43</v>
      </c>
      <c r="B47" s="42"/>
      <c r="C47" s="43"/>
      <c r="D47" s="43"/>
      <c r="E47" s="49" t="s">
        <v>40</v>
      </c>
      <c r="F47" s="43"/>
      <c r="G47" s="43"/>
      <c r="H47" s="43"/>
      <c r="I47" s="43"/>
      <c r="J47" s="44"/>
    </row>
    <row r="48">
      <c r="A48" s="35" t="s">
        <v>82</v>
      </c>
      <c r="B48" s="42"/>
      <c r="C48" s="43"/>
      <c r="D48" s="43"/>
      <c r="E48" s="48" t="s">
        <v>234</v>
      </c>
      <c r="F48" s="43"/>
      <c r="G48" s="43"/>
      <c r="H48" s="43"/>
      <c r="I48" s="43"/>
      <c r="J48" s="44"/>
    </row>
    <row r="49" ht="86.4">
      <c r="A49" s="35" t="s">
        <v>45</v>
      </c>
      <c r="B49" s="42"/>
      <c r="C49" s="43"/>
      <c r="D49" s="43"/>
      <c r="E49" s="37" t="s">
        <v>235</v>
      </c>
      <c r="F49" s="43"/>
      <c r="G49" s="43"/>
      <c r="H49" s="43"/>
      <c r="I49" s="43"/>
      <c r="J49" s="44"/>
    </row>
    <row r="50">
      <c r="A50" s="35" t="s">
        <v>38</v>
      </c>
      <c r="B50" s="35">
        <v>12</v>
      </c>
      <c r="C50" s="36" t="s">
        <v>243</v>
      </c>
      <c r="D50" s="35" t="s">
        <v>40</v>
      </c>
      <c r="E50" s="37" t="s">
        <v>244</v>
      </c>
      <c r="F50" s="38" t="s">
        <v>107</v>
      </c>
      <c r="G50" s="39">
        <v>36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43</v>
      </c>
      <c r="B51" s="42"/>
      <c r="C51" s="43"/>
      <c r="D51" s="43"/>
      <c r="E51" s="37" t="s">
        <v>245</v>
      </c>
      <c r="F51" s="43"/>
      <c r="G51" s="43"/>
      <c r="H51" s="43"/>
      <c r="I51" s="43"/>
      <c r="J51" s="44"/>
    </row>
    <row r="52">
      <c r="A52" s="35" t="s">
        <v>82</v>
      </c>
      <c r="B52" s="42"/>
      <c r="C52" s="43"/>
      <c r="D52" s="43"/>
      <c r="E52" s="48" t="s">
        <v>246</v>
      </c>
      <c r="F52" s="43"/>
      <c r="G52" s="43"/>
      <c r="H52" s="43"/>
      <c r="I52" s="43"/>
      <c r="J52" s="44"/>
    </row>
    <row r="53" ht="115.2">
      <c r="A53" s="35" t="s">
        <v>45</v>
      </c>
      <c r="B53" s="42"/>
      <c r="C53" s="43"/>
      <c r="D53" s="43"/>
      <c r="E53" s="37" t="s">
        <v>238</v>
      </c>
      <c r="F53" s="43"/>
      <c r="G53" s="43"/>
      <c r="H53" s="43"/>
      <c r="I53" s="43"/>
      <c r="J53" s="44"/>
    </row>
    <row r="54">
      <c r="A54" s="35" t="s">
        <v>38</v>
      </c>
      <c r="B54" s="35">
        <v>13</v>
      </c>
      <c r="C54" s="36" t="s">
        <v>247</v>
      </c>
      <c r="D54" s="35" t="s">
        <v>40</v>
      </c>
      <c r="E54" s="37" t="s">
        <v>248</v>
      </c>
      <c r="F54" s="38" t="s">
        <v>107</v>
      </c>
      <c r="G54" s="39">
        <v>36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43</v>
      </c>
      <c r="B55" s="42"/>
      <c r="C55" s="43"/>
      <c r="D55" s="43"/>
      <c r="E55" s="49" t="s">
        <v>40</v>
      </c>
      <c r="F55" s="43"/>
      <c r="G55" s="43"/>
      <c r="H55" s="43"/>
      <c r="I55" s="43"/>
      <c r="J55" s="44"/>
    </row>
    <row r="56" ht="72">
      <c r="A56" s="35" t="s">
        <v>45</v>
      </c>
      <c r="B56" s="42"/>
      <c r="C56" s="43"/>
      <c r="D56" s="43"/>
      <c r="E56" s="37" t="s">
        <v>212</v>
      </c>
      <c r="F56" s="43"/>
      <c r="G56" s="43"/>
      <c r="H56" s="43"/>
      <c r="I56" s="43"/>
      <c r="J56" s="44"/>
    </row>
    <row r="57">
      <c r="A57" s="35" t="s">
        <v>38</v>
      </c>
      <c r="B57" s="35">
        <v>14</v>
      </c>
      <c r="C57" s="36" t="s">
        <v>249</v>
      </c>
      <c r="D57" s="35" t="s">
        <v>40</v>
      </c>
      <c r="E57" s="37" t="s">
        <v>250</v>
      </c>
      <c r="F57" s="38" t="s">
        <v>251</v>
      </c>
      <c r="G57" s="39">
        <v>504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43</v>
      </c>
      <c r="B58" s="42"/>
      <c r="C58" s="43"/>
      <c r="D58" s="43"/>
      <c r="E58" s="49" t="s">
        <v>40</v>
      </c>
      <c r="F58" s="43"/>
      <c r="G58" s="43"/>
      <c r="H58" s="43"/>
      <c r="I58" s="43"/>
      <c r="J58" s="44"/>
    </row>
    <row r="59">
      <c r="A59" s="35" t="s">
        <v>82</v>
      </c>
      <c r="B59" s="42"/>
      <c r="C59" s="43"/>
      <c r="D59" s="43"/>
      <c r="E59" s="48" t="s">
        <v>252</v>
      </c>
      <c r="F59" s="43"/>
      <c r="G59" s="43"/>
      <c r="H59" s="43"/>
      <c r="I59" s="43"/>
      <c r="J59" s="44"/>
    </row>
    <row r="60" ht="86.4">
      <c r="A60" s="35" t="s">
        <v>45</v>
      </c>
      <c r="B60" s="42"/>
      <c r="C60" s="43"/>
      <c r="D60" s="43"/>
      <c r="E60" s="37" t="s">
        <v>235</v>
      </c>
      <c r="F60" s="43"/>
      <c r="G60" s="43"/>
      <c r="H60" s="43"/>
      <c r="I60" s="43"/>
      <c r="J60" s="44"/>
    </row>
    <row r="61" ht="28.8">
      <c r="A61" s="35" t="s">
        <v>38</v>
      </c>
      <c r="B61" s="35">
        <v>15</v>
      </c>
      <c r="C61" s="36" t="s">
        <v>253</v>
      </c>
      <c r="D61" s="35" t="s">
        <v>40</v>
      </c>
      <c r="E61" s="37" t="s">
        <v>254</v>
      </c>
      <c r="F61" s="38" t="s">
        <v>53</v>
      </c>
      <c r="G61" s="39">
        <v>4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43</v>
      </c>
      <c r="B62" s="42"/>
      <c r="C62" s="43"/>
      <c r="D62" s="43"/>
      <c r="E62" s="49" t="s">
        <v>40</v>
      </c>
      <c r="F62" s="43"/>
      <c r="G62" s="43"/>
      <c r="H62" s="43"/>
      <c r="I62" s="43"/>
      <c r="J62" s="44"/>
    </row>
    <row r="63" ht="86.4">
      <c r="A63" s="35" t="s">
        <v>45</v>
      </c>
      <c r="B63" s="42"/>
      <c r="C63" s="43"/>
      <c r="D63" s="43"/>
      <c r="E63" s="37" t="s">
        <v>255</v>
      </c>
      <c r="F63" s="43"/>
      <c r="G63" s="43"/>
      <c r="H63" s="43"/>
      <c r="I63" s="43"/>
      <c r="J63" s="44"/>
    </row>
    <row r="64" ht="28.8">
      <c r="A64" s="35" t="s">
        <v>38</v>
      </c>
      <c r="B64" s="35">
        <v>16</v>
      </c>
      <c r="C64" s="36" t="s">
        <v>256</v>
      </c>
      <c r="D64" s="35" t="s">
        <v>40</v>
      </c>
      <c r="E64" s="37" t="s">
        <v>257</v>
      </c>
      <c r="F64" s="38" t="s">
        <v>53</v>
      </c>
      <c r="G64" s="39">
        <v>4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>
      <c r="A65" s="35" t="s">
        <v>43</v>
      </c>
      <c r="B65" s="42"/>
      <c r="C65" s="43"/>
      <c r="D65" s="43"/>
      <c r="E65" s="49" t="s">
        <v>40</v>
      </c>
      <c r="F65" s="43"/>
      <c r="G65" s="43"/>
      <c r="H65" s="43"/>
      <c r="I65" s="43"/>
      <c r="J65" s="44"/>
    </row>
    <row r="66" ht="72">
      <c r="A66" s="35" t="s">
        <v>45</v>
      </c>
      <c r="B66" s="42"/>
      <c r="C66" s="43"/>
      <c r="D66" s="43"/>
      <c r="E66" s="37" t="s">
        <v>212</v>
      </c>
      <c r="F66" s="43"/>
      <c r="G66" s="43"/>
      <c r="H66" s="43"/>
      <c r="I66" s="43"/>
      <c r="J66" s="44"/>
    </row>
    <row r="67">
      <c r="A67" s="35" t="s">
        <v>38</v>
      </c>
      <c r="B67" s="35">
        <v>17</v>
      </c>
      <c r="C67" s="36" t="s">
        <v>258</v>
      </c>
      <c r="D67" s="35" t="s">
        <v>40</v>
      </c>
      <c r="E67" s="37" t="s">
        <v>259</v>
      </c>
      <c r="F67" s="38" t="s">
        <v>215</v>
      </c>
      <c r="G67" s="39">
        <v>56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43</v>
      </c>
      <c r="B68" s="42"/>
      <c r="C68" s="43"/>
      <c r="D68" s="43"/>
      <c r="E68" s="49" t="s">
        <v>40</v>
      </c>
      <c r="F68" s="43"/>
      <c r="G68" s="43"/>
      <c r="H68" s="43"/>
      <c r="I68" s="43"/>
      <c r="J68" s="44"/>
    </row>
    <row r="69">
      <c r="A69" s="35" t="s">
        <v>82</v>
      </c>
      <c r="B69" s="42"/>
      <c r="C69" s="43"/>
      <c r="D69" s="43"/>
      <c r="E69" s="48" t="s">
        <v>260</v>
      </c>
      <c r="F69" s="43"/>
      <c r="G69" s="43"/>
      <c r="H69" s="43"/>
      <c r="I69" s="43"/>
      <c r="J69" s="44"/>
    </row>
    <row r="70" ht="86.4">
      <c r="A70" s="35" t="s">
        <v>45</v>
      </c>
      <c r="B70" s="45"/>
      <c r="C70" s="46"/>
      <c r="D70" s="46"/>
      <c r="E70" s="37" t="s">
        <v>261</v>
      </c>
      <c r="F70" s="46"/>
      <c r="G70" s="46"/>
      <c r="H70" s="46"/>
      <c r="I70" s="46"/>
      <c r="J70" s="47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2026-03-11T10:31:08Z</dcterms:created>
  <dcterms:modified xsi:type="dcterms:W3CDTF">2026-03-11T10:31:10Z</dcterms:modified>
</cp:coreProperties>
</file>